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activeTab="2"/>
  </bookViews>
  <sheets>
    <sheet name="Попаснянська ЦРЛ" sheetId="29" r:id="rId1"/>
    <sheet name="ЛОКЛ" sheetId="1" r:id="rId2"/>
    <sheet name="Білокуракіно" sheetId="2" r:id="rId3"/>
    <sheet name="Біловодськ" sheetId="3" r:id="rId4"/>
    <sheet name="Кардіодиспансер" sheetId="24" r:id="rId5"/>
    <sheet name="Кремінське РТМО" sheetId="4" r:id="rId6"/>
    <sheet name="Лисичанськ" sheetId="6" r:id="rId7"/>
    <sheet name="Марковка" sheetId="7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Троїцьк ЦПМСД" sheetId="21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A7" i="25" l="1"/>
  <c r="B7" i="25"/>
  <c r="E11" i="21" l="1"/>
  <c r="D11" i="21"/>
  <c r="E28" i="15" l="1"/>
  <c r="E16" i="11"/>
  <c r="E22" i="6"/>
  <c r="E9" i="2" l="1"/>
  <c r="G9" i="2"/>
  <c r="I9" i="2"/>
  <c r="K9" i="2"/>
  <c r="E11" i="27" l="1"/>
  <c r="D11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<sst xmlns="http://schemas.openxmlformats.org/spreadsheetml/2006/main" count="905" uniqueCount="347">
  <si>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</si>
  <si>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</si>
  <si>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</si>
  <si>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</si>
  <si>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</si>
  <si>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</si>
  <si>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</si>
  <si>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</si>
  <si>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</si>
  <si>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</si>
  <si>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</si>
  <si>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</si>
  <si>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</si>
  <si>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</si>
  <si>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</si>
  <si>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</si>
  <si>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</si>
  <si>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</si>
  <si>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</si>
  <si>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</si>
  <si>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</si>
  <si>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</si>
  <si>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</si>
  <si>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</si>
  <si>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</si>
  <si>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</si>
  <si>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</si>
  <si>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</si>
  <si>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</si>
  <si>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</si>
  <si>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</si>
  <si>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</si>
  <si>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</si>
  <si>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</si>
  <si>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</si>
  <si>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</si>
  <si>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</si>
  <si>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</si>
  <si>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</si>
  <si>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</si>
  <si>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</si>
  <si>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</si>
  <si>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</si>
  <si>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</si>
  <si>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</si>
  <si>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</si>
  <si>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</si>
  <si>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</si>
  <si>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</si>
  <si>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</si>
  <si>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</si>
  <si>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</si>
  <si>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</si>
  <si>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</si>
  <si>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</si>
  <si>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</si>
  <si>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</si>
  <si>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</si>
  <si>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</si>
  <si>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</si>
  <si>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</si>
  <si>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</si>
  <si>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</si>
  <si>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</si>
  <si>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</si>
  <si>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</si>
  <si>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</si>
  <si>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</si>
  <si>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</si>
  <si>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</si>
  <si>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</si>
  <si>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</si>
  <si>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</si>
  <si>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</si>
  <si>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</si>
  <si>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</si>
  <si>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</si>
  <si>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</si>
  <si>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</si>
  <si>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</si>
  <si>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</si>
  <si>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</si>
  <si>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</si>
  <si>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</si>
  <si>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</si>
  <si>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</si>
  <si>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</si>
  <si>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</si>
  <si>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</si>
  <si>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</si>
  <si>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</si>
  <si>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</si>
  <si>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</si>
  <si>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</si>
  <si>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</si>
  <si>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</si>
  <si>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</si>
  <si>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</si>
  <si>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</si>
  <si>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</si>
  <si>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</si>
  <si>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</si>
  <si>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</si>
  <si>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</si>
  <si>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</si>
  <si>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</si>
  <si>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</si>
  <si>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</si>
  <si>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</si>
  <si>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</si>
  <si>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</si>
  <si>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</si>
  <si>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</si>
  <si>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</si>
  <si>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</si>
  <si>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</si>
  <si>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</si>
  <si>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</si>
  <si>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</si>
  <si>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</si>
  <si>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</si>
  <si>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</si>
  <si>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</si>
  <si>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</si>
  <si>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</si>
  <si>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</si>
  <si>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</si>
  <si>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</si>
  <si>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</si>
  <si>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</si>
  <si>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</si>
  <si>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</si>
  <si>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</si>
  <si>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</si>
  <si>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</si>
  <si>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</si>
  <si>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</si>
  <si>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</si>
  <si>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</si>
  <si>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</si>
  <si>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</si>
  <si>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</si>
  <si>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</si>
  <si>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</si>
  <si>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</si>
  <si>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</si>
  <si>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</si>
  <si>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</si>
  <si>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</si>
  <si>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</si>
  <si>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</si>
  <si>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</si>
  <si>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</si>
  <si>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</si>
  <si>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</si>
  <si>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</si>
  <si>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</si>
  <si>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</si>
  <si>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</si>
  <si>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</si>
  <si>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</si>
  <si>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</si>
  <si>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</si>
  <si>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</si>
  <si>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</si>
  <si>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</si>
  <si>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</si>
  <si>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</si>
  <si>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</si>
  <si>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</si>
  <si>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</si>
  <si>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</si>
  <si>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</si>
  <si>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</si>
  <si>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</si>
  <si>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</si>
  <si>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</si>
  <si>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</si>
  <si>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</si>
  <si>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</si>
  <si>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</si>
  <si>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</si>
  <si>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</si>
  <si>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</si>
  <si>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</si>
  <si>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</si>
  <si>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</si>
  <si>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</si>
  <si>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</si>
  <si>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</si>
  <si>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</si>
  <si>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</si>
  <si>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</si>
  <si>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</si>
  <si>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</si>
  <si>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</si>
  <si>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</si>
  <si>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</si>
  <si>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</si>
  <si>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</si>
  <si>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</si>
  <si>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</si>
  <si>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</si>
  <si>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</si>
  <si>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</si>
  <si>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</si>
  <si>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</si>
  <si>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</si>
  <si>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</si>
  <si>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</si>
  <si>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</si>
  <si>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</si>
  <si>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</si>
  <si>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</si>
  <si>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</si>
  <si>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</si>
  <si>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</si>
  <si>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ливел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</si>
  <si>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</si>
  <si>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</si>
  <si>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</si>
  <si>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</si>
  <si>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</si>
  <si>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</si>
  <si>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</si>
  <si>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</si>
  <si>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</si>
  <si>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</si>
  <si>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</si>
  <si>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</si>
  <si>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</si>
  <si>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</si>
  <si>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</si>
  <si>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винкристин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</si>
  <si>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</si>
  <si>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</si>
  <si>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</si>
  <si>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</si>
  <si>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</si>
  <si>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</si>
  <si>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</si>
  <si>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</si>
  <si>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</si>
  <si>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</si>
  <si>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</si>
  <si>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</si>
  <si>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</si>
  <si>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</si>
  <si>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</si>
  <si>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</si>
  <si>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</si>
  <si>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</si>
  <si>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</si>
  <si>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</si>
  <si>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</si>
  <si>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</si>
  <si>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</si>
  <si>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</si>
  <si>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</si>
  <si>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</si>
  <si>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</si>
  <si>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</si>
  <si>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</si>
  <si>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</si>
  <si>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</si>
  <si>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</si>
  <si>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</si>
  <si>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</si>
  <si>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</si>
  <si>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</si>
  <si>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</si>
  <si>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</si>
  <si>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</si>
  <si>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</si>
  <si>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</si>
  <si>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</si>
  <si>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</si>
  <si>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</si>
  <si>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</si>
  <si>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</si>
  <si>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</si>
  <si>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</si>
  <si>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</si>
  <si>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</si>
  <si>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</si>
  <si>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</si>
  <si>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</si>
  <si>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</si>
  <si>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</si>
  <si>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</si>
  <si>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</si>
  <si>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</si>
  <si>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</si>
  <si>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</si>
  <si>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</si>
  <si>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</si>
  <si>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</si>
  <si>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</si>
  <si>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</si>
  <si>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</si>
  <si>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</si>
  <si>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</si>
  <si>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</si>
  <si>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</si>
  <si>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</si>
  <si>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</si>
  <si>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</si>
  <si>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</si>
  <si>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</si>
  <si>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</si>
  <si>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</si>
  <si>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</si>
  <si>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Вільвіо</t>
  </si>
  <si>
    <t>Вірелакір</t>
  </si>
  <si>
    <r>
      <t xml:space="preserve">ВІЛЬВІО  </t>
    </r>
    <r>
      <rPr>
        <sz val="9"/>
        <rFont val="Arial"/>
        <family val="2"/>
        <charset val="204"/>
      </rPr>
      <t>серія 1067836</t>
    </r>
  </si>
  <si>
    <r>
      <t xml:space="preserve">ВІРЕЛАКІР  </t>
    </r>
    <r>
      <rPr>
        <sz val="9"/>
        <rFont val="Arial"/>
        <family val="2"/>
        <charset val="204"/>
      </rPr>
      <t>серія 1067835</t>
    </r>
  </si>
  <si>
    <t>Совалди, таблетки вкриті плівковою оболонкою, по 400 мг по 28 таблеток у флаконі, по 1 флакону у картонній упаковці</t>
  </si>
  <si>
    <r>
      <t xml:space="preserve">станом на  </t>
    </r>
    <r>
      <rPr>
        <b/>
        <u/>
        <sz val="18"/>
        <rFont val="Arial Cyr"/>
        <charset val="204"/>
      </rPr>
      <t xml:space="preserve"> 02</t>
    </r>
    <r>
      <rPr>
        <b/>
        <sz val="18"/>
        <rFont val="Arial Cyr"/>
        <charset val="204"/>
      </rPr>
      <t xml:space="preserve"> січня  2018  року</t>
    </r>
  </si>
  <si>
    <t>2301400 Вірусні гепатити</t>
  </si>
  <si>
    <t>2301400 онкогематологія</t>
  </si>
  <si>
    <t>2301400 гемофілія</t>
  </si>
  <si>
    <t>Ревацио 20 мг по 15 таблеток у блістері по 6 блістерів у коробці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</si>
  <si>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02 січня 2018 року</t>
  </si>
  <si>
    <t>станом на 02.01.2018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</si>
  <si>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01.01.2018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</si>
  <si>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січня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</si>
  <si>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01.01. 2018 року по Станично-Луганському РТМО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</si>
  <si>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01.01.2018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</si>
  <si>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01  січня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</si>
  <si>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01 січня 2018 року</t>
    </r>
  </si>
  <si>
    <t>Гідроксисечовина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</si>
  <si>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01 січня  2018 року по Троїцькому ТМО</t>
    </r>
  </si>
  <si>
    <t>станом на 01 січня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</si>
  <si>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02.01.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</si>
  <si>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01 січня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</si>
  <si>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02.01.2018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</si>
  <si>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02.01.2018 року</t>
  </si>
  <si>
    <t>тенофовиру-дезопроксил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</si>
  <si>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січня 2017 року</t>
    </r>
  </si>
  <si>
    <t>Беталок, розчин для ін'єкцій, 1мг/мл по 5мл в ампулі; по 5 ампул у картонній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</si>
  <si>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</si>
  <si>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</si>
  <si>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</si>
  <si>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</si>
  <si>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01.01. 2018 року 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</si>
  <si>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02.01.2018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</si>
  <si>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02 січня 2018 року                           Новопсковське РТМО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</si>
</sst>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8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5" fillId="4" borderId="9" xfId="1" applyFont="1" applyFill="1" applyBorder="1" applyAlignment="1">
      <alignment horizontal="center" wrapText="1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7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8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8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8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0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0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1" fillId="0" borderId="0" xfId="0" applyFont="1" applyBorder="1"/>
    <xf numFmtId="0" fontId="72" fillId="0" borderId="8" xfId="0" applyFont="1" applyBorder="1" applyAlignment="1">
      <alignment horizontal="center"/>
    </xf>
    <xf numFmtId="0" fontId="72" fillId="0" borderId="8" xfId="0" applyFont="1" applyBorder="1" applyAlignment="1">
      <alignment wrapText="1"/>
    </xf>
    <xf numFmtId="0" fontId="72" fillId="0" borderId="8" xfId="0" applyFont="1" applyFill="1" applyBorder="1"/>
    <xf numFmtId="0" fontId="72" fillId="0" borderId="18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4" fillId="3" borderId="8" xfId="0" applyFont="1" applyFill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7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29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0" fillId="0" borderId="31" xfId="3" applyFont="1" applyBorder="1" applyAlignment="1">
      <alignment horizontal="center" vertical="center" wrapText="1"/>
    </xf>
    <xf numFmtId="0" fontId="40" fillId="0" borderId="18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1" fillId="0" borderId="5" xfId="0" applyFont="1" applyBorder="1" applyAlignment="1">
      <alignment horizontal="left" vertical="center" wrapText="1"/>
    </xf>
    <xf numFmtId="0" fontId="0" fillId="0" borderId="3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2" fillId="5" borderId="8" xfId="0" applyFont="1" applyFill="1" applyBorder="1"/>
    <xf numFmtId="0" fontId="62" fillId="0" borderId="8" xfId="0" applyFont="1" applyBorder="1" applyAlignment="1">
      <alignment horizontal="center"/>
    </xf>
    <xf numFmtId="0" fontId="73" fillId="0" borderId="7" xfId="0" applyFont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0" applyFont="1" applyBorder="1" applyAlignment="1"/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3" fillId="0" borderId="8" xfId="0" applyFont="1" applyFill="1" applyBorder="1" applyAlignment="1">
      <alignment horizontal="center" vertical="center" wrapText="1"/>
    </xf>
    <xf numFmtId="0" fontId="77" fillId="0" borderId="15" xfId="0" applyFont="1" applyFill="1" applyBorder="1" applyAlignment="1">
      <alignment horizontal="center" wrapText="1"/>
    </xf>
    <xf numFmtId="0" fontId="14" fillId="5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40" fillId="0" borderId="15" xfId="0" applyFont="1" applyBorder="1" applyAlignment="1">
      <alignment horizontal="center" wrapText="1"/>
    </xf>
    <xf numFmtId="0" fontId="51" fillId="0" borderId="8" xfId="0" applyFont="1" applyBorder="1" applyAlignment="1">
      <alignment vertical="center"/>
    </xf>
    <xf numFmtId="0" fontId="5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0" fillId="0" borderId="30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2" fillId="0" borderId="8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8" fillId="0" borderId="14" xfId="0" applyFont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0" fillId="0" borderId="39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41" fillId="0" borderId="8" xfId="0" applyFont="1" applyBorder="1" applyAlignment="1">
      <alignment wrapText="1"/>
    </xf>
    <xf numFmtId="0" fontId="0" fillId="0" borderId="8" xfId="0" applyFill="1" applyBorder="1" applyAlignment="1">
      <alignment horizontal="center"/>
    </xf>
    <xf numFmtId="0" fontId="0" fillId="0" borderId="8" xfId="0" applyFill="1" applyBorder="1" applyAlignment="1">
      <alignment horizontal="center" wrapText="1"/>
    </xf>
    <xf numFmtId="0" fontId="41" fillId="0" borderId="8" xfId="0" applyFont="1" applyBorder="1"/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86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6" xfId="0" applyFont="1" applyBorder="1" applyAlignment="1">
      <alignment horizontal="right" vertical="center" wrapText="1"/>
    </xf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1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1" fillId="3" borderId="22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2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0" fillId="0" borderId="0" xfId="3" applyFont="1" applyBorder="1" applyAlignment="1">
      <alignment horizontal="center" vertical="center" wrapText="1"/>
    </xf>
    <xf numFmtId="0" fontId="80" fillId="0" borderId="1" xfId="3" applyFont="1" applyBorder="1" applyAlignment="1">
      <alignment horizontal="center" vertical="center" wrapText="1"/>
    </xf>
    <xf numFmtId="0" fontId="0" fillId="0" borderId="30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79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1" fillId="0" borderId="19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71" fillId="0" borderId="0" xfId="0" applyFont="1" applyBorder="1" applyAlignment="1">
      <alignment horizontal="center"/>
    </xf>
    <xf numFmtId="0" fontId="71" fillId="0" borderId="0" xfId="0" applyFont="1" applyBorder="1" applyAlignment="1">
      <alignment horizontal="right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8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85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82" fillId="0" borderId="15" xfId="0" applyFont="1" applyBorder="1" applyAlignment="1">
      <alignment horizontal="center" vertical="center" wrapText="1"/>
    </xf>
    <xf numFmtId="0" fontId="72" fillId="0" borderId="32" xfId="0" applyFont="1" applyBorder="1" applyAlignment="1">
      <alignment horizontal="center" vertical="center"/>
    </xf>
    <xf numFmtId="0" fontId="72" fillId="0" borderId="34" xfId="0" applyFont="1" applyBorder="1" applyAlignment="1">
      <alignment horizontal="center" vertical="center"/>
    </xf>
    <xf numFmtId="0" fontId="72" fillId="0" borderId="33" xfId="0" applyFont="1" applyBorder="1" applyAlignment="1">
      <alignment horizontal="center" vertical="center" wrapText="1"/>
    </xf>
    <xf numFmtId="0" fontId="72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4" fillId="3" borderId="2" xfId="0" applyFont="1" applyFill="1" applyBorder="1" applyAlignment="1">
      <alignment horizontal="center" vertical="center" wrapText="1"/>
    </xf>
    <xf numFmtId="0" fontId="74" fillId="3" borderId="7" xfId="0" applyFont="1" applyFill="1" applyBorder="1" applyAlignment="1">
      <alignment horizontal="center" vertical="center" wrapText="1"/>
    </xf>
    <xf numFmtId="0" fontId="74" fillId="3" borderId="5" xfId="0" applyFont="1" applyFill="1" applyBorder="1" applyAlignment="1">
      <alignment horizontal="center" vertical="center" wrapText="1"/>
    </xf>
    <xf numFmtId="0" fontId="74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72" fillId="0" borderId="2" xfId="0" applyFont="1" applyBorder="1" applyAlignment="1">
      <alignment vertical="center" wrapText="1"/>
    </xf>
    <xf numFmtId="0" fontId="72" fillId="0" borderId="7" xfId="0" applyFont="1" applyBorder="1" applyAlignment="1">
      <alignment vertical="center" wrapText="1"/>
    </xf>
    <xf numFmtId="0" fontId="72" fillId="0" borderId="2" xfId="0" applyFont="1" applyFill="1" applyBorder="1" applyAlignment="1">
      <alignment horizontal="right" vertical="center"/>
    </xf>
    <xf numFmtId="0" fontId="72" fillId="0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7" sqref="A7:XFD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62" t="s">
        <v>95</v>
      </c>
    </row>
    <row r="2" spans="1:5" ht="68.45" customHeight="1" x14ac:dyDescent="0.25">
      <c r="B2" s="247" t="s">
        <v>344</v>
      </c>
      <c r="C2" s="247"/>
      <c r="D2" s="241"/>
      <c r="E2" s="97"/>
    </row>
    <row r="3" spans="1:5" ht="24.75" customHeight="1" x14ac:dyDescent="0.25">
      <c r="B3" s="240"/>
      <c r="C3" s="246" t="s">
        <v>0</v>
      </c>
      <c r="D3" s="241"/>
      <c r="E3" s="97"/>
    </row>
    <row r="4" spans="1:5" ht="25.5" customHeight="1" x14ac:dyDescent="0.25">
      <c r="B4" s="248" t="s">
        <v>71</v>
      </c>
      <c r="C4" s="248"/>
      <c r="D4" s="98"/>
      <c r="E4" s="97" t="s">
        <v>266</v>
      </c>
    </row>
    <row r="5" spans="1:5" ht="15" customHeight="1" x14ac:dyDescent="0.25">
      <c r="A5" s="249" t="s">
        <v>66</v>
      </c>
      <c r="B5" s="249" t="s">
        <v>64</v>
      </c>
      <c r="C5" s="249" t="s">
        <v>97</v>
      </c>
      <c r="D5" s="251" t="s">
        <v>67</v>
      </c>
      <c r="E5" s="252"/>
    </row>
    <row r="6" spans="1:5" ht="30" x14ac:dyDescent="0.25">
      <c r="A6" s="250"/>
      <c r="B6" s="250"/>
      <c r="C6" s="250"/>
      <c r="D6" s="242" t="s">
        <v>68</v>
      </c>
      <c r="E6" s="244" t="s">
        <v>1</v>
      </c>
    </row>
    <row r="7" spans="1:5" x14ac:dyDescent="0.25">
      <c r="A7" s="242" t="s">
        <v>340</v>
      </c>
      <c r="B7" s="65">
        <v>2301400</v>
      </c>
      <c r="C7" s="65" t="s">
        <v>342</v>
      </c>
      <c r="D7" s="245" t="s">
        <v>343</v>
      </c>
      <c r="E7" s="93">
        <v>1</v>
      </c>
    </row>
    <row r="8" spans="1:5" x14ac:dyDescent="0.25">
      <c r="A8" s="242" t="s">
        <v>340</v>
      </c>
      <c r="B8" s="234">
        <v>2301400</v>
      </c>
      <c r="C8" s="65" t="s">
        <v>259</v>
      </c>
      <c r="D8" s="126" t="s">
        <v>69</v>
      </c>
      <c r="E8" s="93">
        <v>4</v>
      </c>
    </row>
    <row r="9" spans="1:5" x14ac:dyDescent="0.25">
      <c r="A9" s="93" t="s">
        <v>341</v>
      </c>
      <c r="B9" s="65"/>
      <c r="C9" s="65"/>
      <c r="D9" s="65"/>
      <c r="E9" s="93">
        <v>35</v>
      </c>
    </row>
    <row r="10" spans="1:5" x14ac:dyDescent="0.25">
      <c r="A10" s="243"/>
      <c r="B10" s="95"/>
      <c r="C10" s="95"/>
      <c r="D10" s="95"/>
      <c r="E10" s="96"/>
    </row>
    <row r="11" spans="1:5" x14ac:dyDescent="0.25">
      <c r="B11" t="s">
        <v>271</v>
      </c>
      <c r="D11" t="s">
        <v>272</v>
      </c>
    </row>
    <row r="13" spans="1:5" x14ac:dyDescent="0.25">
      <c r="B13" t="s">
        <v>273</v>
      </c>
      <c r="D13" t="s">
        <v>274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8"/>
  <sheetViews>
    <sheetView zoomScale="54" zoomScaleNormal="54" workbookViewId="0">
      <selection activeCell="E69" sqref="E69"/>
    </sheetView>
  </sheetViews>
  <sheetFormatPr defaultRowHeight="15" x14ac:dyDescent="0.2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 x14ac:dyDescent="0.35">
      <c r="A1" s="259" t="s">
        <v>70</v>
      </c>
      <c r="B1" s="260"/>
      <c r="C1" s="260"/>
      <c r="D1" s="260"/>
      <c r="E1" s="260"/>
    </row>
    <row r="2" spans="1:5" ht="38.25" customHeight="1" x14ac:dyDescent="0.25">
      <c r="A2" s="261" t="s">
        <v>317</v>
      </c>
      <c r="B2" s="262"/>
      <c r="C2" s="262"/>
      <c r="D2" s="262"/>
      <c r="E2" s="262"/>
    </row>
    <row r="3" spans="1:5" ht="26.25" x14ac:dyDescent="0.25">
      <c r="A3" s="263" t="s">
        <v>0</v>
      </c>
      <c r="B3" s="262"/>
      <c r="C3" s="262"/>
      <c r="D3" s="262"/>
      <c r="E3" s="262"/>
    </row>
    <row r="4" spans="1:5" ht="23.25" x14ac:dyDescent="0.25">
      <c r="A4" s="264" t="s">
        <v>71</v>
      </c>
      <c r="B4" s="262"/>
      <c r="C4" s="262"/>
      <c r="D4" s="262"/>
      <c r="E4" s="262"/>
    </row>
    <row r="5" spans="1:5" ht="23.25" x14ac:dyDescent="0.25">
      <c r="C5" s="2"/>
      <c r="D5" s="1"/>
      <c r="E5" s="1"/>
    </row>
    <row r="6" spans="1:5" ht="93.75" customHeight="1" x14ac:dyDescent="0.35">
      <c r="A6" s="255" t="s">
        <v>66</v>
      </c>
      <c r="B6" s="257" t="s">
        <v>64</v>
      </c>
      <c r="C6" s="258" t="s">
        <v>65</v>
      </c>
      <c r="D6" s="253" t="s">
        <v>67</v>
      </c>
      <c r="E6" s="254"/>
    </row>
    <row r="7" spans="1:5" ht="54" x14ac:dyDescent="0.25">
      <c r="A7" s="256"/>
      <c r="B7" s="257"/>
      <c r="C7" s="258"/>
      <c r="D7" s="3" t="s">
        <v>68</v>
      </c>
      <c r="E7" s="3" t="s">
        <v>1</v>
      </c>
    </row>
    <row r="8" spans="1:5" ht="27" x14ac:dyDescent="0.25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 x14ac:dyDescent="0.4">
      <c r="A9" s="35" t="s">
        <v>0</v>
      </c>
      <c r="B9" s="36" t="s">
        <v>3</v>
      </c>
      <c r="C9" s="38" t="s">
        <v>26</v>
      </c>
      <c r="D9" s="164" t="s">
        <v>72</v>
      </c>
      <c r="E9" s="31">
        <v>28000</v>
      </c>
    </row>
    <row r="10" spans="1:5" ht="52.5" x14ac:dyDescent="0.4">
      <c r="A10" s="35" t="s">
        <v>0</v>
      </c>
      <c r="B10" s="36" t="s">
        <v>8</v>
      </c>
      <c r="C10" s="37" t="s">
        <v>9</v>
      </c>
      <c r="D10" s="164" t="s">
        <v>73</v>
      </c>
      <c r="E10" s="28">
        <v>10</v>
      </c>
    </row>
    <row r="11" spans="1:5" ht="105" x14ac:dyDescent="0.4">
      <c r="A11" s="35" t="s">
        <v>0</v>
      </c>
      <c r="B11" s="36" t="s">
        <v>295</v>
      </c>
      <c r="C11" s="37" t="s">
        <v>296</v>
      </c>
      <c r="D11" s="164" t="s">
        <v>297</v>
      </c>
      <c r="E11" s="28">
        <v>630</v>
      </c>
    </row>
    <row r="12" spans="1:5" ht="52.5" x14ac:dyDescent="0.4">
      <c r="A12" s="35" t="s">
        <v>0</v>
      </c>
      <c r="B12" s="36" t="s">
        <v>8</v>
      </c>
      <c r="C12" s="38" t="s">
        <v>51</v>
      </c>
      <c r="D12" s="164" t="s">
        <v>73</v>
      </c>
      <c r="E12" s="30">
        <v>5</v>
      </c>
    </row>
    <row r="13" spans="1:5" ht="78.75" x14ac:dyDescent="0.4">
      <c r="A13" s="35" t="s">
        <v>0</v>
      </c>
      <c r="B13" s="36" t="s">
        <v>207</v>
      </c>
      <c r="C13" s="37" t="s">
        <v>206</v>
      </c>
      <c r="D13" s="164" t="s">
        <v>73</v>
      </c>
      <c r="E13" s="27">
        <v>80</v>
      </c>
    </row>
    <row r="14" spans="1:5" ht="78.75" x14ac:dyDescent="0.4">
      <c r="A14" s="35" t="s">
        <v>0</v>
      </c>
      <c r="B14" s="36">
        <v>2301400</v>
      </c>
      <c r="C14" s="37" t="s">
        <v>249</v>
      </c>
      <c r="D14" s="164" t="s">
        <v>73</v>
      </c>
      <c r="E14" s="27">
        <v>300</v>
      </c>
    </row>
    <row r="15" spans="1:5" ht="99.6" customHeight="1" x14ac:dyDescent="0.4">
      <c r="A15" s="35" t="s">
        <v>0</v>
      </c>
      <c r="B15" s="36" t="s">
        <v>8</v>
      </c>
      <c r="C15" s="37" t="s">
        <v>226</v>
      </c>
      <c r="D15" s="164" t="s">
        <v>133</v>
      </c>
      <c r="E15" s="27">
        <v>198</v>
      </c>
    </row>
    <row r="16" spans="1:5" ht="52.5" x14ac:dyDescent="0.4">
      <c r="A16" s="35" t="s">
        <v>0</v>
      </c>
      <c r="B16" s="36" t="s">
        <v>319</v>
      </c>
      <c r="C16" s="37" t="s">
        <v>5</v>
      </c>
      <c r="D16" s="164" t="s">
        <v>74</v>
      </c>
      <c r="E16" s="27">
        <v>41520</v>
      </c>
    </row>
    <row r="17" spans="1:5" ht="72" customHeight="1" x14ac:dyDescent="0.4">
      <c r="A17" s="35" t="s">
        <v>0</v>
      </c>
      <c r="B17" s="36" t="s">
        <v>319</v>
      </c>
      <c r="C17" s="37" t="s">
        <v>5</v>
      </c>
      <c r="D17" s="164" t="s">
        <v>74</v>
      </c>
      <c r="E17" s="232">
        <v>120</v>
      </c>
    </row>
    <row r="18" spans="1:5" ht="89.45" customHeight="1" x14ac:dyDescent="0.4">
      <c r="A18" s="35" t="s">
        <v>0</v>
      </c>
      <c r="B18" s="36" t="s">
        <v>8</v>
      </c>
      <c r="C18" s="37" t="s">
        <v>298</v>
      </c>
      <c r="D18" s="164" t="s">
        <v>73</v>
      </c>
      <c r="E18" s="210">
        <v>50</v>
      </c>
    </row>
    <row r="19" spans="1:5" ht="104.45" customHeight="1" x14ac:dyDescent="0.4">
      <c r="A19" s="35" t="s">
        <v>0</v>
      </c>
      <c r="B19" s="36" t="s">
        <v>6</v>
      </c>
      <c r="C19" s="38" t="s">
        <v>31</v>
      </c>
      <c r="D19" s="164" t="s">
        <v>75</v>
      </c>
      <c r="E19" s="29">
        <v>35</v>
      </c>
    </row>
    <row r="20" spans="1:5" ht="105" x14ac:dyDescent="0.4">
      <c r="A20" s="35" t="s">
        <v>0</v>
      </c>
      <c r="B20" s="36" t="s">
        <v>6</v>
      </c>
      <c r="C20" s="38" t="s">
        <v>32</v>
      </c>
      <c r="D20" s="164" t="s">
        <v>75</v>
      </c>
      <c r="E20" s="30">
        <v>20</v>
      </c>
    </row>
    <row r="21" spans="1:5" ht="105" x14ac:dyDescent="0.4">
      <c r="A21" s="35" t="s">
        <v>0</v>
      </c>
      <c r="B21" s="36" t="s">
        <v>6</v>
      </c>
      <c r="C21" s="38" t="s">
        <v>30</v>
      </c>
      <c r="D21" s="164" t="s">
        <v>75</v>
      </c>
      <c r="E21" s="30">
        <v>35</v>
      </c>
    </row>
    <row r="22" spans="1:5" ht="105" x14ac:dyDescent="0.4">
      <c r="A22" s="35" t="s">
        <v>0</v>
      </c>
      <c r="B22" s="36" t="s">
        <v>6</v>
      </c>
      <c r="C22" s="38" t="s">
        <v>33</v>
      </c>
      <c r="D22" s="164" t="s">
        <v>75</v>
      </c>
      <c r="E22" s="29">
        <v>30</v>
      </c>
    </row>
    <row r="23" spans="1:5" ht="105" x14ac:dyDescent="0.4">
      <c r="A23" s="35" t="s">
        <v>0</v>
      </c>
      <c r="B23" s="36" t="s">
        <v>6</v>
      </c>
      <c r="C23" s="38" t="s">
        <v>35</v>
      </c>
      <c r="D23" s="164" t="s">
        <v>75</v>
      </c>
      <c r="E23" s="29">
        <v>75</v>
      </c>
    </row>
    <row r="24" spans="1:5" ht="105" x14ac:dyDescent="0.4">
      <c r="A24" s="35" t="s">
        <v>0</v>
      </c>
      <c r="B24" s="36" t="s">
        <v>6</v>
      </c>
      <c r="C24" s="38" t="s">
        <v>34</v>
      </c>
      <c r="D24" s="164" t="s">
        <v>75</v>
      </c>
      <c r="E24" s="29">
        <v>125</v>
      </c>
    </row>
    <row r="25" spans="1:5" ht="105" x14ac:dyDescent="0.4">
      <c r="A25" s="35" t="s">
        <v>0</v>
      </c>
      <c r="B25" s="36" t="s">
        <v>6</v>
      </c>
      <c r="C25" s="38" t="s">
        <v>36</v>
      </c>
      <c r="D25" s="164" t="s">
        <v>75</v>
      </c>
      <c r="E25" s="33">
        <v>50</v>
      </c>
    </row>
    <row r="26" spans="1:5" ht="78.75" x14ac:dyDescent="0.4">
      <c r="A26" s="35" t="s">
        <v>0</v>
      </c>
      <c r="B26" s="36" t="s">
        <v>6</v>
      </c>
      <c r="C26" s="38" t="s">
        <v>236</v>
      </c>
      <c r="D26" s="164" t="s">
        <v>237</v>
      </c>
      <c r="E26" s="184">
        <v>8</v>
      </c>
    </row>
    <row r="27" spans="1:5" ht="78.75" x14ac:dyDescent="0.4">
      <c r="A27" s="35" t="s">
        <v>0</v>
      </c>
      <c r="B27" s="36" t="s">
        <v>6</v>
      </c>
      <c r="C27" s="38" t="s">
        <v>238</v>
      </c>
      <c r="D27" s="164" t="s">
        <v>237</v>
      </c>
      <c r="E27" s="184">
        <v>15</v>
      </c>
    </row>
    <row r="28" spans="1:5" ht="78.75" x14ac:dyDescent="0.4">
      <c r="A28" s="35" t="s">
        <v>0</v>
      </c>
      <c r="B28" s="36" t="s">
        <v>6</v>
      </c>
      <c r="C28" s="38" t="s">
        <v>239</v>
      </c>
      <c r="D28" s="164" t="s">
        <v>237</v>
      </c>
      <c r="E28" s="184">
        <v>6</v>
      </c>
    </row>
    <row r="29" spans="1:5" ht="78.75" x14ac:dyDescent="0.4">
      <c r="A29" s="35" t="s">
        <v>0</v>
      </c>
      <c r="B29" s="36" t="s">
        <v>6</v>
      </c>
      <c r="C29" s="38" t="s">
        <v>240</v>
      </c>
      <c r="D29" s="164" t="s">
        <v>237</v>
      </c>
      <c r="E29" s="184">
        <v>5</v>
      </c>
    </row>
    <row r="30" spans="1:5" ht="52.5" x14ac:dyDescent="0.4">
      <c r="A30" s="35" t="s">
        <v>0</v>
      </c>
      <c r="B30" s="36" t="s">
        <v>46</v>
      </c>
      <c r="C30" s="38" t="s">
        <v>47</v>
      </c>
      <c r="D30" s="164" t="s">
        <v>74</v>
      </c>
      <c r="E30" s="31">
        <v>3200</v>
      </c>
    </row>
    <row r="31" spans="1:5" ht="76.900000000000006" customHeight="1" x14ac:dyDescent="0.4">
      <c r="A31" s="35" t="s">
        <v>0</v>
      </c>
      <c r="B31" s="36" t="s">
        <v>6</v>
      </c>
      <c r="C31" s="38" t="s">
        <v>241</v>
      </c>
      <c r="D31" s="164" t="s">
        <v>225</v>
      </c>
      <c r="E31" s="185">
        <v>5</v>
      </c>
    </row>
    <row r="32" spans="1:5" ht="51" customHeight="1" x14ac:dyDescent="0.4">
      <c r="A32" s="35" t="s">
        <v>0</v>
      </c>
      <c r="B32" s="36" t="s">
        <v>320</v>
      </c>
      <c r="C32" s="37" t="s">
        <v>10</v>
      </c>
      <c r="D32" s="164" t="s">
        <v>72</v>
      </c>
      <c r="E32" s="233">
        <v>28000</v>
      </c>
    </row>
    <row r="33" spans="1:5" ht="52.5" x14ac:dyDescent="0.4">
      <c r="A33" s="35" t="s">
        <v>0</v>
      </c>
      <c r="B33" s="36" t="s">
        <v>320</v>
      </c>
      <c r="C33" s="37" t="s">
        <v>208</v>
      </c>
      <c r="D33" s="164" t="s">
        <v>72</v>
      </c>
      <c r="E33" s="233">
        <v>504000</v>
      </c>
    </row>
    <row r="34" spans="1:5" ht="69.599999999999994" customHeight="1" x14ac:dyDescent="0.4">
      <c r="A34" s="35" t="s">
        <v>0</v>
      </c>
      <c r="B34" s="36" t="s">
        <v>8</v>
      </c>
      <c r="C34" s="38" t="s">
        <v>41</v>
      </c>
      <c r="D34" s="164" t="s">
        <v>73</v>
      </c>
      <c r="E34" s="30">
        <v>924</v>
      </c>
    </row>
    <row r="35" spans="1:5" ht="72" customHeight="1" x14ac:dyDescent="0.4">
      <c r="A35" s="35" t="s">
        <v>0</v>
      </c>
      <c r="B35" s="36" t="s">
        <v>8</v>
      </c>
      <c r="C35" s="38" t="s">
        <v>42</v>
      </c>
      <c r="D35" s="164" t="s">
        <v>73</v>
      </c>
      <c r="E35" s="30">
        <v>90</v>
      </c>
    </row>
    <row r="36" spans="1:5" ht="52.5" x14ac:dyDescent="0.4">
      <c r="A36" s="35" t="s">
        <v>0</v>
      </c>
      <c r="B36" s="36" t="s">
        <v>8</v>
      </c>
      <c r="C36" s="38" t="s">
        <v>53</v>
      </c>
      <c r="D36" s="164" t="s">
        <v>73</v>
      </c>
      <c r="E36" s="33">
        <v>7</v>
      </c>
    </row>
    <row r="37" spans="1:5" ht="105" x14ac:dyDescent="0.4">
      <c r="A37" s="35" t="s">
        <v>0</v>
      </c>
      <c r="B37" s="36" t="s">
        <v>22</v>
      </c>
      <c r="C37" s="38" t="s">
        <v>25</v>
      </c>
      <c r="D37" s="164" t="s">
        <v>75</v>
      </c>
      <c r="E37" s="30">
        <v>9</v>
      </c>
    </row>
    <row r="38" spans="1:5" ht="93.6" customHeight="1" x14ac:dyDescent="0.4">
      <c r="A38" s="35" t="s">
        <v>0</v>
      </c>
      <c r="B38" s="36" t="s">
        <v>8</v>
      </c>
      <c r="C38" s="38" t="s">
        <v>44</v>
      </c>
      <c r="D38" s="164" t="s">
        <v>73</v>
      </c>
      <c r="E38" s="30">
        <v>215</v>
      </c>
    </row>
    <row r="39" spans="1:5" ht="52.5" x14ac:dyDescent="0.4">
      <c r="A39" s="35" t="s">
        <v>0</v>
      </c>
      <c r="B39" s="36" t="s">
        <v>3</v>
      </c>
      <c r="C39" s="38" t="s">
        <v>204</v>
      </c>
      <c r="D39" s="164" t="s">
        <v>72</v>
      </c>
      <c r="E39" s="30">
        <v>30000</v>
      </c>
    </row>
    <row r="40" spans="1:5" ht="105" x14ac:dyDescent="0.4">
      <c r="A40" s="35" t="s">
        <v>0</v>
      </c>
      <c r="B40" s="36" t="s">
        <v>295</v>
      </c>
      <c r="C40" s="38" t="s">
        <v>299</v>
      </c>
      <c r="D40" s="164" t="s">
        <v>56</v>
      </c>
      <c r="E40" s="30">
        <v>100</v>
      </c>
    </row>
    <row r="41" spans="1:5" ht="105" x14ac:dyDescent="0.4">
      <c r="A41" s="35" t="s">
        <v>0</v>
      </c>
      <c r="B41" s="36" t="s">
        <v>22</v>
      </c>
      <c r="C41" s="38" t="s">
        <v>24</v>
      </c>
      <c r="D41" s="164" t="s">
        <v>75</v>
      </c>
      <c r="E41" s="30">
        <v>9</v>
      </c>
    </row>
    <row r="42" spans="1:5" ht="105" x14ac:dyDescent="0.4">
      <c r="A42" s="35" t="s">
        <v>0</v>
      </c>
      <c r="B42" s="36" t="s">
        <v>295</v>
      </c>
      <c r="C42" s="38" t="s">
        <v>300</v>
      </c>
      <c r="D42" s="164" t="s">
        <v>69</v>
      </c>
      <c r="E42" s="30">
        <v>333</v>
      </c>
    </row>
    <row r="43" spans="1:5" ht="157.5" x14ac:dyDescent="0.4">
      <c r="A43" s="35" t="s">
        <v>0</v>
      </c>
      <c r="B43" s="36" t="s">
        <v>301</v>
      </c>
      <c r="C43" s="38" t="s">
        <v>302</v>
      </c>
      <c r="D43" s="164" t="s">
        <v>75</v>
      </c>
      <c r="E43" s="30">
        <v>7</v>
      </c>
    </row>
    <row r="44" spans="1:5" ht="53.25" x14ac:dyDescent="0.45">
      <c r="A44" s="35" t="s">
        <v>0</v>
      </c>
      <c r="B44" s="36" t="s">
        <v>57</v>
      </c>
      <c r="C44" s="38" t="s">
        <v>58</v>
      </c>
      <c r="D44" s="164" t="s">
        <v>69</v>
      </c>
      <c r="E44" s="34">
        <v>118</v>
      </c>
    </row>
    <row r="45" spans="1:5" ht="52.5" x14ac:dyDescent="0.4">
      <c r="A45" s="35" t="s">
        <v>0</v>
      </c>
      <c r="B45" s="36" t="s">
        <v>8</v>
      </c>
      <c r="C45" s="38" t="s">
        <v>52</v>
      </c>
      <c r="D45" s="164" t="s">
        <v>55</v>
      </c>
      <c r="E45" s="30">
        <v>1336</v>
      </c>
    </row>
    <row r="46" spans="1:5" ht="111" customHeight="1" x14ac:dyDescent="0.4">
      <c r="A46" s="35" t="s">
        <v>0</v>
      </c>
      <c r="B46" s="36" t="s">
        <v>2</v>
      </c>
      <c r="C46" s="38" t="s">
        <v>45</v>
      </c>
      <c r="D46" s="164" t="s">
        <v>69</v>
      </c>
      <c r="E46" s="32">
        <v>548</v>
      </c>
    </row>
    <row r="47" spans="1:5" ht="52.5" x14ac:dyDescent="0.4">
      <c r="A47" s="35" t="s">
        <v>0</v>
      </c>
      <c r="B47" s="36" t="s">
        <v>46</v>
      </c>
      <c r="C47" s="38" t="s">
        <v>50</v>
      </c>
      <c r="D47" s="164" t="s">
        <v>69</v>
      </c>
      <c r="E47" s="27">
        <v>28</v>
      </c>
    </row>
    <row r="48" spans="1:5" ht="78.75" x14ac:dyDescent="0.4">
      <c r="A48" s="35" t="s">
        <v>0</v>
      </c>
      <c r="B48" s="36" t="s">
        <v>6</v>
      </c>
      <c r="C48" s="38" t="s">
        <v>201</v>
      </c>
      <c r="D48" s="164" t="s">
        <v>69</v>
      </c>
      <c r="E48" s="27">
        <v>10</v>
      </c>
    </row>
    <row r="49" spans="1:5" ht="53.25" x14ac:dyDescent="0.45">
      <c r="A49" s="35" t="s">
        <v>0</v>
      </c>
      <c r="B49" s="36" t="s">
        <v>8</v>
      </c>
      <c r="C49" s="38" t="s">
        <v>61</v>
      </c>
      <c r="D49" s="164" t="s">
        <v>69</v>
      </c>
      <c r="E49" s="34">
        <v>200</v>
      </c>
    </row>
    <row r="50" spans="1:5" ht="79.5" x14ac:dyDescent="0.45">
      <c r="A50" s="35" t="s">
        <v>0</v>
      </c>
      <c r="B50" s="36" t="s">
        <v>8</v>
      </c>
      <c r="C50" s="38" t="s">
        <v>250</v>
      </c>
      <c r="D50" s="164" t="s">
        <v>73</v>
      </c>
      <c r="E50" s="34">
        <v>9</v>
      </c>
    </row>
    <row r="51" spans="1:5" ht="78.75" x14ac:dyDescent="0.4">
      <c r="A51" s="35" t="s">
        <v>0</v>
      </c>
      <c r="B51" s="36" t="s">
        <v>6</v>
      </c>
      <c r="C51" s="38" t="s">
        <v>39</v>
      </c>
      <c r="D51" s="164" t="s">
        <v>75</v>
      </c>
      <c r="E51" s="30">
        <v>75</v>
      </c>
    </row>
    <row r="52" spans="1:5" ht="99" customHeight="1" x14ac:dyDescent="0.4">
      <c r="A52" s="35" t="s">
        <v>0</v>
      </c>
      <c r="B52" s="36">
        <v>2301400</v>
      </c>
      <c r="C52" s="38" t="s">
        <v>251</v>
      </c>
      <c r="D52" s="164" t="s">
        <v>69</v>
      </c>
      <c r="E52" s="30">
        <v>34</v>
      </c>
    </row>
    <row r="53" spans="1:5" ht="78.75" x14ac:dyDescent="0.4">
      <c r="A53" s="35" t="s">
        <v>0</v>
      </c>
      <c r="B53" s="36" t="s">
        <v>6</v>
      </c>
      <c r="C53" s="38" t="s">
        <v>37</v>
      </c>
      <c r="D53" s="164" t="s">
        <v>75</v>
      </c>
      <c r="E53" s="30">
        <v>20</v>
      </c>
    </row>
    <row r="54" spans="1:5" ht="78.75" x14ac:dyDescent="0.4">
      <c r="A54" s="35" t="s">
        <v>0</v>
      </c>
      <c r="B54" s="36" t="s">
        <v>6</v>
      </c>
      <c r="C54" s="38" t="s">
        <v>38</v>
      </c>
      <c r="D54" s="164" t="s">
        <v>75</v>
      </c>
      <c r="E54" s="30">
        <v>8</v>
      </c>
    </row>
    <row r="55" spans="1:5" ht="78.75" x14ac:dyDescent="0.4">
      <c r="A55" s="35" t="s">
        <v>0</v>
      </c>
      <c r="B55" s="36" t="s">
        <v>48</v>
      </c>
      <c r="C55" s="38" t="s">
        <v>49</v>
      </c>
      <c r="D55" s="164" t="s">
        <v>72</v>
      </c>
      <c r="E55" s="31">
        <v>100000</v>
      </c>
    </row>
    <row r="56" spans="1:5" ht="103.9" customHeight="1" x14ac:dyDescent="0.4">
      <c r="A56" s="35" t="s">
        <v>0</v>
      </c>
      <c r="B56" s="36" t="s">
        <v>209</v>
      </c>
      <c r="C56" s="38" t="s">
        <v>303</v>
      </c>
      <c r="D56" s="164" t="s">
        <v>304</v>
      </c>
      <c r="E56" s="31">
        <v>750000</v>
      </c>
    </row>
    <row r="57" spans="1:5" ht="105" x14ac:dyDescent="0.4">
      <c r="A57" s="35" t="s">
        <v>0</v>
      </c>
      <c r="B57" s="36" t="s">
        <v>6</v>
      </c>
      <c r="C57" s="38" t="s">
        <v>242</v>
      </c>
      <c r="D57" s="164" t="s">
        <v>237</v>
      </c>
      <c r="E57" s="31">
        <v>18</v>
      </c>
    </row>
    <row r="58" spans="1:5" ht="78.75" x14ac:dyDescent="0.4">
      <c r="A58" s="35" t="s">
        <v>0</v>
      </c>
      <c r="B58" s="36" t="s">
        <v>219</v>
      </c>
      <c r="C58" s="38" t="s">
        <v>218</v>
      </c>
      <c r="D58" s="164" t="s">
        <v>56</v>
      </c>
      <c r="E58" s="31">
        <v>5</v>
      </c>
    </row>
    <row r="59" spans="1:5" ht="78.75" x14ac:dyDescent="0.4">
      <c r="A59" s="35" t="s">
        <v>0</v>
      </c>
      <c r="B59" s="36" t="s">
        <v>6</v>
      </c>
      <c r="C59" s="38" t="s">
        <v>16</v>
      </c>
      <c r="D59" s="164" t="s">
        <v>75</v>
      </c>
      <c r="E59" s="30">
        <v>17</v>
      </c>
    </row>
    <row r="60" spans="1:5" ht="76.900000000000006" customHeight="1" x14ac:dyDescent="0.4">
      <c r="A60" s="35" t="s">
        <v>0</v>
      </c>
      <c r="B60" s="36" t="s">
        <v>6</v>
      </c>
      <c r="C60" s="38" t="s">
        <v>15</v>
      </c>
      <c r="D60" s="164" t="s">
        <v>75</v>
      </c>
      <c r="E60" s="30">
        <v>28</v>
      </c>
    </row>
    <row r="61" spans="1:5" ht="78.75" x14ac:dyDescent="0.4">
      <c r="A61" s="35" t="s">
        <v>0</v>
      </c>
      <c r="B61" s="36" t="s">
        <v>6</v>
      </c>
      <c r="C61" s="38" t="s">
        <v>12</v>
      </c>
      <c r="D61" s="164" t="s">
        <v>75</v>
      </c>
      <c r="E61" s="30">
        <v>4</v>
      </c>
    </row>
    <row r="62" spans="1:5" ht="78.75" x14ac:dyDescent="0.4">
      <c r="A62" s="35" t="s">
        <v>0</v>
      </c>
      <c r="B62" s="36" t="s">
        <v>6</v>
      </c>
      <c r="C62" s="38" t="s">
        <v>13</v>
      </c>
      <c r="D62" s="164" t="s">
        <v>75</v>
      </c>
      <c r="E62" s="30">
        <v>1</v>
      </c>
    </row>
    <row r="63" spans="1:5" ht="78.75" x14ac:dyDescent="0.4">
      <c r="A63" s="35" t="s">
        <v>0</v>
      </c>
      <c r="B63" s="36" t="s">
        <v>6</v>
      </c>
      <c r="C63" s="38" t="s">
        <v>14</v>
      </c>
      <c r="D63" s="164" t="s">
        <v>75</v>
      </c>
      <c r="E63" s="30">
        <v>1</v>
      </c>
    </row>
    <row r="64" spans="1:5" ht="78.75" x14ac:dyDescent="0.4">
      <c r="A64" s="35" t="s">
        <v>0</v>
      </c>
      <c r="B64" s="36" t="s">
        <v>6</v>
      </c>
      <c r="C64" s="38" t="s">
        <v>17</v>
      </c>
      <c r="D64" s="164" t="s">
        <v>75</v>
      </c>
      <c r="E64" s="30">
        <v>1</v>
      </c>
    </row>
    <row r="65" spans="1:5" ht="78.75" x14ac:dyDescent="0.4">
      <c r="A65" s="35" t="s">
        <v>0</v>
      </c>
      <c r="B65" s="36" t="s">
        <v>6</v>
      </c>
      <c r="C65" s="38" t="s">
        <v>18</v>
      </c>
      <c r="D65" s="164" t="s">
        <v>75</v>
      </c>
      <c r="E65" s="30">
        <v>1</v>
      </c>
    </row>
    <row r="66" spans="1:5" ht="78.75" x14ac:dyDescent="0.4">
      <c r="A66" s="35" t="s">
        <v>0</v>
      </c>
      <c r="B66" s="36" t="s">
        <v>6</v>
      </c>
      <c r="C66" s="38" t="s">
        <v>19</v>
      </c>
      <c r="D66" s="164" t="s">
        <v>75</v>
      </c>
      <c r="E66" s="30">
        <v>2</v>
      </c>
    </row>
    <row r="67" spans="1:5" ht="78.75" x14ac:dyDescent="0.4">
      <c r="A67" s="41" t="s">
        <v>0</v>
      </c>
      <c r="B67" s="39" t="s">
        <v>6</v>
      </c>
      <c r="C67" s="40" t="s">
        <v>20</v>
      </c>
      <c r="D67" s="177" t="s">
        <v>75</v>
      </c>
      <c r="E67" s="33">
        <v>1</v>
      </c>
    </row>
    <row r="68" spans="1:5" ht="73.900000000000006" customHeight="1" x14ac:dyDescent="0.4">
      <c r="A68" s="35" t="s">
        <v>0</v>
      </c>
      <c r="B68" s="36" t="s">
        <v>6</v>
      </c>
      <c r="C68" s="38" t="s">
        <v>11</v>
      </c>
      <c r="D68" s="178" t="s">
        <v>76</v>
      </c>
      <c r="E68" s="30">
        <v>1</v>
      </c>
    </row>
    <row r="69" spans="1:5" ht="73.900000000000006" customHeight="1" x14ac:dyDescent="0.4">
      <c r="A69" s="35" t="s">
        <v>0</v>
      </c>
      <c r="B69" s="36" t="s">
        <v>6</v>
      </c>
      <c r="C69" s="38" t="s">
        <v>321</v>
      </c>
      <c r="D69" s="179" t="s">
        <v>160</v>
      </c>
      <c r="E69" s="30">
        <v>9000</v>
      </c>
    </row>
    <row r="70" spans="1:5" ht="72" customHeight="1" x14ac:dyDescent="0.4">
      <c r="A70" s="35" t="s">
        <v>0</v>
      </c>
      <c r="B70" s="36" t="s">
        <v>8</v>
      </c>
      <c r="C70" s="38" t="s">
        <v>227</v>
      </c>
      <c r="D70" s="179" t="s">
        <v>73</v>
      </c>
      <c r="E70" s="30">
        <v>2</v>
      </c>
    </row>
    <row r="71" spans="1:5" ht="52.5" x14ac:dyDescent="0.4">
      <c r="A71" s="35" t="s">
        <v>0</v>
      </c>
      <c r="B71" s="36" t="s">
        <v>8</v>
      </c>
      <c r="C71" s="38" t="s">
        <v>228</v>
      </c>
      <c r="D71" s="179" t="s">
        <v>73</v>
      </c>
      <c r="E71" s="30">
        <v>2</v>
      </c>
    </row>
    <row r="72" spans="1:5" ht="77.45" customHeight="1" x14ac:dyDescent="0.4">
      <c r="A72" s="35" t="s">
        <v>0</v>
      </c>
      <c r="B72" s="39" t="s">
        <v>6</v>
      </c>
      <c r="C72" s="38" t="s">
        <v>243</v>
      </c>
      <c r="D72" s="179" t="s">
        <v>75</v>
      </c>
      <c r="E72" s="30">
        <v>2</v>
      </c>
    </row>
    <row r="73" spans="1:5" ht="78.75" x14ac:dyDescent="0.4">
      <c r="A73" s="35" t="s">
        <v>0</v>
      </c>
      <c r="B73" s="39" t="s">
        <v>6</v>
      </c>
      <c r="C73" s="38" t="s">
        <v>244</v>
      </c>
      <c r="D73" s="179" t="s">
        <v>75</v>
      </c>
      <c r="E73" s="30">
        <v>3</v>
      </c>
    </row>
    <row r="74" spans="1:5" ht="78.75" x14ac:dyDescent="0.4">
      <c r="A74" s="35" t="s">
        <v>0</v>
      </c>
      <c r="B74" s="39" t="s">
        <v>6</v>
      </c>
      <c r="C74" s="38" t="s">
        <v>245</v>
      </c>
      <c r="D74" s="179" t="s">
        <v>75</v>
      </c>
      <c r="E74" s="30">
        <v>4</v>
      </c>
    </row>
    <row r="75" spans="1:5" ht="78.75" x14ac:dyDescent="0.4">
      <c r="A75" s="35" t="s">
        <v>0</v>
      </c>
      <c r="B75" s="39" t="s">
        <v>6</v>
      </c>
      <c r="C75" s="38" t="s">
        <v>246</v>
      </c>
      <c r="D75" s="179" t="s">
        <v>75</v>
      </c>
      <c r="E75" s="30">
        <v>6</v>
      </c>
    </row>
    <row r="76" spans="1:5" ht="78.75" x14ac:dyDescent="0.4">
      <c r="A76" s="35" t="s">
        <v>0</v>
      </c>
      <c r="B76" s="39" t="s">
        <v>6</v>
      </c>
      <c r="C76" s="38" t="s">
        <v>309</v>
      </c>
      <c r="D76" s="179" t="s">
        <v>75</v>
      </c>
      <c r="E76" s="30">
        <v>1</v>
      </c>
    </row>
    <row r="77" spans="1:5" ht="80.25" customHeight="1" x14ac:dyDescent="0.4">
      <c r="A77" s="35" t="s">
        <v>0</v>
      </c>
      <c r="B77" s="39" t="s">
        <v>6</v>
      </c>
      <c r="C77" s="38" t="s">
        <v>310</v>
      </c>
      <c r="D77" s="179" t="s">
        <v>75</v>
      </c>
      <c r="E77" s="30">
        <v>1</v>
      </c>
    </row>
    <row r="78" spans="1:5" ht="108" customHeight="1" x14ac:dyDescent="0.4">
      <c r="A78" s="35" t="s">
        <v>0</v>
      </c>
      <c r="B78" s="39" t="s">
        <v>6</v>
      </c>
      <c r="C78" s="38" t="s">
        <v>311</v>
      </c>
      <c r="D78" s="179" t="s">
        <v>75</v>
      </c>
      <c r="E78" s="30">
        <v>1</v>
      </c>
    </row>
    <row r="79" spans="1:5" ht="78.75" x14ac:dyDescent="0.4">
      <c r="A79" s="35" t="s">
        <v>0</v>
      </c>
      <c r="B79" s="36" t="s">
        <v>6</v>
      </c>
      <c r="C79" s="37" t="s">
        <v>199</v>
      </c>
      <c r="D79" s="164" t="s">
        <v>200</v>
      </c>
      <c r="E79" s="27">
        <v>76</v>
      </c>
    </row>
    <row r="80" spans="1:5" ht="78.75" x14ac:dyDescent="0.4">
      <c r="A80" s="35" t="s">
        <v>0</v>
      </c>
      <c r="B80" s="36" t="s">
        <v>6</v>
      </c>
      <c r="C80" s="37" t="s">
        <v>230</v>
      </c>
      <c r="D80" s="164" t="s">
        <v>200</v>
      </c>
      <c r="E80" s="27">
        <v>38</v>
      </c>
    </row>
    <row r="81" spans="1:5" ht="113.45" customHeight="1" x14ac:dyDescent="0.4">
      <c r="A81" s="35" t="s">
        <v>0</v>
      </c>
      <c r="B81" s="36" t="s">
        <v>8</v>
      </c>
      <c r="C81" s="38" t="s">
        <v>77</v>
      </c>
      <c r="D81" s="164" t="s">
        <v>56</v>
      </c>
      <c r="E81" s="30">
        <v>650</v>
      </c>
    </row>
    <row r="82" spans="1:5" ht="93.75" customHeight="1" x14ac:dyDescent="0.4">
      <c r="A82" s="35" t="s">
        <v>0</v>
      </c>
      <c r="B82" s="36" t="s">
        <v>3</v>
      </c>
      <c r="C82" s="37" t="s">
        <v>4</v>
      </c>
      <c r="D82" s="164" t="s">
        <v>72</v>
      </c>
      <c r="E82" s="27">
        <v>3000</v>
      </c>
    </row>
    <row r="83" spans="1:5" ht="105" x14ac:dyDescent="0.4">
      <c r="A83" s="35" t="s">
        <v>0</v>
      </c>
      <c r="B83" s="36" t="s">
        <v>22</v>
      </c>
      <c r="C83" s="38" t="s">
        <v>23</v>
      </c>
      <c r="D83" s="164" t="s">
        <v>75</v>
      </c>
      <c r="E83" s="30">
        <v>10</v>
      </c>
    </row>
    <row r="84" spans="1:5" ht="106.9" customHeight="1" x14ac:dyDescent="0.45">
      <c r="A84" s="35" t="s">
        <v>0</v>
      </c>
      <c r="B84" s="36" t="s">
        <v>8</v>
      </c>
      <c r="C84" s="38" t="s">
        <v>59</v>
      </c>
      <c r="D84" s="164" t="s">
        <v>63</v>
      </c>
      <c r="E84" s="34">
        <v>144</v>
      </c>
    </row>
    <row r="85" spans="1:5" ht="101.25" customHeight="1" x14ac:dyDescent="0.45">
      <c r="A85" s="35" t="s">
        <v>0</v>
      </c>
      <c r="B85" s="36" t="s">
        <v>8</v>
      </c>
      <c r="C85" s="38" t="s">
        <v>62</v>
      </c>
      <c r="D85" s="164" t="s">
        <v>63</v>
      </c>
      <c r="E85" s="34">
        <v>137</v>
      </c>
    </row>
    <row r="86" spans="1:5" ht="78.75" x14ac:dyDescent="0.4">
      <c r="A86" s="35" t="s">
        <v>0</v>
      </c>
      <c r="B86" s="36" t="s">
        <v>27</v>
      </c>
      <c r="C86" s="38" t="s">
        <v>28</v>
      </c>
      <c r="D86" s="164" t="s">
        <v>74</v>
      </c>
      <c r="E86" s="27">
        <v>645</v>
      </c>
    </row>
    <row r="87" spans="1:5" ht="78.75" x14ac:dyDescent="0.4">
      <c r="A87" s="35" t="s">
        <v>0</v>
      </c>
      <c r="B87" s="36" t="s">
        <v>27</v>
      </c>
      <c r="C87" s="38" t="s">
        <v>29</v>
      </c>
      <c r="D87" s="164" t="s">
        <v>74</v>
      </c>
      <c r="E87" s="27">
        <v>1240</v>
      </c>
    </row>
    <row r="88" spans="1:5" ht="78.75" x14ac:dyDescent="0.4">
      <c r="A88" s="35" t="s">
        <v>0</v>
      </c>
      <c r="B88" s="36" t="s">
        <v>27</v>
      </c>
      <c r="C88" s="38" t="s">
        <v>40</v>
      </c>
      <c r="D88" s="164" t="s">
        <v>74</v>
      </c>
      <c r="E88" s="29">
        <v>750</v>
      </c>
    </row>
    <row r="89" spans="1:5" ht="87.6" customHeight="1" x14ac:dyDescent="0.4">
      <c r="A89" s="35" t="s">
        <v>0</v>
      </c>
      <c r="B89" s="36" t="s">
        <v>6</v>
      </c>
      <c r="C89" s="38" t="s">
        <v>21</v>
      </c>
      <c r="D89" s="164" t="s">
        <v>75</v>
      </c>
      <c r="E89" s="30">
        <v>75</v>
      </c>
    </row>
    <row r="90" spans="1:5" ht="76.900000000000006" customHeight="1" x14ac:dyDescent="0.4">
      <c r="A90" s="35" t="s">
        <v>0</v>
      </c>
      <c r="B90" s="36" t="s">
        <v>318</v>
      </c>
      <c r="C90" s="38" t="s">
        <v>43</v>
      </c>
      <c r="D90" s="164" t="s">
        <v>63</v>
      </c>
      <c r="E90" s="30">
        <v>20</v>
      </c>
    </row>
    <row r="91" spans="1:5" ht="47.25" customHeight="1" x14ac:dyDescent="0.25"/>
    <row r="92" spans="1:5" ht="88.9" customHeight="1" x14ac:dyDescent="0.25"/>
    <row r="93" spans="1:5" ht="69.75" customHeight="1" x14ac:dyDescent="0.25"/>
    <row r="96" spans="1:5" ht="72" customHeight="1" x14ac:dyDescent="0.45">
      <c r="A96" s="20" t="s">
        <v>54</v>
      </c>
      <c r="B96" s="20"/>
      <c r="C96" s="20" t="s">
        <v>60</v>
      </c>
    </row>
    <row r="97" spans="1:3" ht="64.150000000000006" customHeight="1" x14ac:dyDescent="0.45">
      <c r="A97" s="20"/>
      <c r="B97" s="20"/>
      <c r="C97" s="20"/>
    </row>
    <row r="98" spans="1:3" ht="60.6" customHeight="1" x14ac:dyDescent="0.2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tabSelected="1" workbookViewId="0">
      <selection activeCell="A8" sqref="A8:XFD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47" t="s">
        <v>322</v>
      </c>
      <c r="C2" s="247"/>
      <c r="D2" s="247"/>
      <c r="E2" s="247"/>
      <c r="F2" s="247"/>
      <c r="G2" s="247"/>
      <c r="H2" s="247"/>
      <c r="I2" s="247"/>
      <c r="J2" s="247"/>
      <c r="K2" s="247"/>
    </row>
    <row r="3" spans="1:11" ht="15.75" x14ac:dyDescent="0.25">
      <c r="B3" s="272" t="s">
        <v>78</v>
      </c>
      <c r="C3" s="272"/>
      <c r="D3" s="272"/>
      <c r="E3" s="272"/>
      <c r="F3" s="272"/>
      <c r="G3" s="272"/>
      <c r="H3" s="272"/>
      <c r="I3" s="272"/>
      <c r="J3" s="272"/>
      <c r="K3" s="272"/>
    </row>
    <row r="4" spans="1:11" ht="16.5" customHeight="1" x14ac:dyDescent="0.25">
      <c r="A4" s="42"/>
      <c r="B4" s="273" t="s">
        <v>79</v>
      </c>
      <c r="C4" s="273"/>
      <c r="D4" s="273"/>
      <c r="E4" s="273"/>
      <c r="F4" s="273"/>
      <c r="G4" s="273"/>
      <c r="H4" s="273"/>
      <c r="I4" s="273"/>
      <c r="J4" s="273"/>
      <c r="K4" s="273"/>
    </row>
    <row r="5" spans="1:11" ht="15" customHeight="1" x14ac:dyDescent="0.25">
      <c r="A5" s="270" t="s">
        <v>80</v>
      </c>
      <c r="B5" s="270" t="s">
        <v>64</v>
      </c>
      <c r="C5" s="43" t="s">
        <v>81</v>
      </c>
      <c r="D5" s="266" t="s">
        <v>82</v>
      </c>
      <c r="E5" s="267"/>
      <c r="F5" s="266" t="s">
        <v>83</v>
      </c>
      <c r="G5" s="267"/>
      <c r="H5" s="268" t="s">
        <v>84</v>
      </c>
      <c r="I5" s="269"/>
      <c r="J5" s="266" t="s">
        <v>67</v>
      </c>
      <c r="K5" s="267"/>
    </row>
    <row r="6" spans="1:11" ht="35.25" customHeight="1" x14ac:dyDescent="0.25">
      <c r="A6" s="271"/>
      <c r="B6" s="271"/>
      <c r="C6" s="44"/>
      <c r="D6" s="45" t="s">
        <v>1</v>
      </c>
      <c r="E6" s="46" t="s">
        <v>85</v>
      </c>
      <c r="F6" s="45" t="s">
        <v>1</v>
      </c>
      <c r="G6" s="46" t="s">
        <v>85</v>
      </c>
      <c r="H6" s="45" t="s">
        <v>1</v>
      </c>
      <c r="I6" s="46" t="s">
        <v>85</v>
      </c>
      <c r="J6" s="46" t="s">
        <v>86</v>
      </c>
      <c r="K6" s="46" t="s">
        <v>87</v>
      </c>
    </row>
    <row r="7" spans="1:11" x14ac:dyDescent="0.25">
      <c r="A7" s="47">
        <v>1</v>
      </c>
      <c r="B7" s="47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46">
        <v>4</v>
      </c>
      <c r="K7" s="43">
        <v>5</v>
      </c>
    </row>
    <row r="8" spans="1:11" ht="15.75" customHeight="1" x14ac:dyDescent="0.25">
      <c r="A8" s="48" t="s">
        <v>191</v>
      </c>
      <c r="B8" s="51">
        <v>2301401</v>
      </c>
      <c r="C8" s="167" t="s">
        <v>175</v>
      </c>
      <c r="D8" s="55"/>
      <c r="E8" s="55"/>
      <c r="F8" s="53"/>
      <c r="G8" s="54"/>
      <c r="H8" s="53"/>
      <c r="I8" s="54"/>
      <c r="J8" s="168" t="s">
        <v>89</v>
      </c>
      <c r="K8" s="56">
        <v>3</v>
      </c>
    </row>
    <row r="9" spans="1:11" ht="15" customHeight="1" x14ac:dyDescent="0.25">
      <c r="B9" s="57"/>
      <c r="C9" s="216" t="s">
        <v>90</v>
      </c>
      <c r="D9" s="58"/>
      <c r="E9" s="49" t="e">
        <f>SUM(#REF!)</f>
        <v>#REF!</v>
      </c>
      <c r="F9" s="49"/>
      <c r="G9" s="49" t="e">
        <f>SUM(#REF!)</f>
        <v>#REF!</v>
      </c>
      <c r="H9" s="59"/>
      <c r="I9" s="60" t="e">
        <f>SUM(#REF!)</f>
        <v>#REF!</v>
      </c>
      <c r="J9" s="58"/>
      <c r="K9" s="50">
        <f>SUM(K8:K8)</f>
        <v>3</v>
      </c>
    </row>
    <row r="10" spans="1:11" ht="15.75" customHeight="1" x14ac:dyDescent="0.25">
      <c r="B10" s="61"/>
      <c r="C10" s="7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5">
      <c r="J11" s="8"/>
      <c r="K11" s="9"/>
    </row>
    <row r="12" spans="1:11" ht="15.75" customHeight="1" x14ac:dyDescent="0.25">
      <c r="A12" s="262" t="s">
        <v>91</v>
      </c>
      <c r="B12" s="262"/>
      <c r="C12" s="262"/>
      <c r="E12" t="s">
        <v>92</v>
      </c>
      <c r="J12" s="8"/>
      <c r="K12" s="9"/>
    </row>
    <row r="13" spans="1:11" ht="15.75" customHeight="1" x14ac:dyDescent="0.25">
      <c r="J13" s="8"/>
      <c r="K13" s="9"/>
    </row>
    <row r="14" spans="1:11" ht="15" customHeight="1" x14ac:dyDescent="0.25">
      <c r="A14" s="262" t="s">
        <v>93</v>
      </c>
      <c r="B14" s="262"/>
      <c r="C14" s="262"/>
      <c r="E14" t="s">
        <v>94</v>
      </c>
    </row>
    <row r="15" spans="1:11" ht="15" customHeight="1" x14ac:dyDescent="0.25"/>
    <row r="17" spans="1:3" x14ac:dyDescent="0.25">
      <c r="A17" s="265" t="s">
        <v>192</v>
      </c>
      <c r="B17" s="265"/>
      <c r="C17" s="265"/>
    </row>
    <row r="18" spans="1:3" x14ac:dyDescent="0.25">
      <c r="A18" s="265" t="s">
        <v>193</v>
      </c>
      <c r="B18" s="265"/>
      <c r="C18" s="265"/>
    </row>
    <row r="375" ht="13.5" customHeight="1" x14ac:dyDescent="0.25"/>
    <row r="377" ht="14.25" customHeight="1" x14ac:dyDescent="0.25"/>
  </sheetData>
  <mergeCells count="13">
    <mergeCell ref="B2:K2"/>
    <mergeCell ref="B3:K3"/>
    <mergeCell ref="B4:K4"/>
    <mergeCell ref="B5:B6"/>
    <mergeCell ref="D5:E5"/>
    <mergeCell ref="A17:C17"/>
    <mergeCell ref="A18:C18"/>
    <mergeCell ref="F5:G5"/>
    <mergeCell ref="H5:I5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62" t="s">
        <v>95</v>
      </c>
    </row>
    <row r="2" spans="1:5" ht="64.5" customHeight="1" x14ac:dyDescent="0.25">
      <c r="A2" s="277" t="s">
        <v>335</v>
      </c>
      <c r="B2" s="277"/>
      <c r="C2" s="277"/>
      <c r="D2" s="277"/>
      <c r="E2" s="277"/>
    </row>
    <row r="3" spans="1:5" ht="15" customHeight="1" x14ac:dyDescent="0.25">
      <c r="A3" s="278" t="s">
        <v>98</v>
      </c>
      <c r="B3" s="278"/>
      <c r="C3" s="278"/>
      <c r="D3" s="278"/>
      <c r="E3" s="278"/>
    </row>
    <row r="4" spans="1:5" ht="15" customHeight="1" x14ac:dyDescent="0.25">
      <c r="A4" s="249" t="s">
        <v>66</v>
      </c>
      <c r="B4" s="249" t="s">
        <v>64</v>
      </c>
      <c r="C4" s="249" t="s">
        <v>97</v>
      </c>
      <c r="D4" s="251" t="s">
        <v>67</v>
      </c>
      <c r="E4" s="252"/>
    </row>
    <row r="5" spans="1:5" x14ac:dyDescent="0.25">
      <c r="A5" s="250"/>
      <c r="B5" s="250"/>
      <c r="C5" s="250"/>
      <c r="D5" s="180" t="s">
        <v>68</v>
      </c>
      <c r="E5" s="181" t="s">
        <v>1</v>
      </c>
    </row>
    <row r="6" spans="1:5" ht="37.5" customHeight="1" x14ac:dyDescent="0.25">
      <c r="A6" s="274" t="s">
        <v>96</v>
      </c>
      <c r="B6" s="189"/>
      <c r="C6" s="52" t="s">
        <v>100</v>
      </c>
      <c r="D6" s="126" t="s">
        <v>99</v>
      </c>
      <c r="E6" s="66">
        <v>5</v>
      </c>
    </row>
    <row r="7" spans="1:5" ht="35.450000000000003" customHeight="1" x14ac:dyDescent="0.25">
      <c r="A7" s="275"/>
      <c r="B7" s="190"/>
      <c r="C7" s="67" t="s">
        <v>101</v>
      </c>
      <c r="D7" s="126" t="s">
        <v>102</v>
      </c>
      <c r="E7" s="68">
        <v>10000</v>
      </c>
    </row>
    <row r="8" spans="1:5" ht="15.75" x14ac:dyDescent="0.25">
      <c r="A8" s="275"/>
      <c r="B8" s="190"/>
      <c r="C8" s="67" t="s">
        <v>88</v>
      </c>
      <c r="D8" s="126" t="s">
        <v>99</v>
      </c>
      <c r="E8" s="68">
        <v>1</v>
      </c>
    </row>
    <row r="9" spans="1:5" ht="29.45" customHeight="1" x14ac:dyDescent="0.25">
      <c r="A9" s="276"/>
      <c r="B9" s="190"/>
      <c r="C9" s="67" t="s">
        <v>259</v>
      </c>
      <c r="D9" s="126" t="s">
        <v>133</v>
      </c>
      <c r="E9" s="68">
        <v>4</v>
      </c>
    </row>
    <row r="10" spans="1:5" ht="39.6" customHeight="1" x14ac:dyDescent="0.25">
      <c r="B10" t="s">
        <v>104</v>
      </c>
    </row>
    <row r="11" spans="1:5" ht="39" customHeight="1" x14ac:dyDescent="0.25">
      <c r="B11" t="s">
        <v>105</v>
      </c>
      <c r="C11" t="s">
        <v>106</v>
      </c>
      <c r="D11" t="s">
        <v>210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A5" sqref="A5:E5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280" t="s">
        <v>107</v>
      </c>
      <c r="B1" s="280"/>
      <c r="C1" s="280"/>
      <c r="D1" s="280"/>
      <c r="E1" s="280"/>
    </row>
    <row r="2" spans="1:5" ht="36.6" customHeight="1" x14ac:dyDescent="0.25">
      <c r="A2" s="281" t="s">
        <v>108</v>
      </c>
      <c r="B2" s="281"/>
      <c r="C2" s="281"/>
      <c r="D2" s="281"/>
      <c r="E2" s="281"/>
    </row>
    <row r="3" spans="1:5" ht="24" customHeight="1" x14ac:dyDescent="0.25">
      <c r="A3" s="281" t="s">
        <v>109</v>
      </c>
      <c r="B3" s="281"/>
      <c r="C3" s="281"/>
      <c r="D3" s="281"/>
      <c r="E3" s="281"/>
    </row>
    <row r="4" spans="1:5" ht="26.25" customHeight="1" x14ac:dyDescent="0.25">
      <c r="A4" s="281" t="s">
        <v>110</v>
      </c>
      <c r="B4" s="281"/>
      <c r="C4" s="281"/>
      <c r="D4" s="281"/>
      <c r="E4" s="281"/>
    </row>
    <row r="5" spans="1:5" x14ac:dyDescent="0.25">
      <c r="A5" s="281" t="s">
        <v>323</v>
      </c>
      <c r="B5" s="281"/>
      <c r="C5" s="281"/>
      <c r="D5" s="281"/>
      <c r="E5" s="281"/>
    </row>
    <row r="6" spans="1:5" ht="9.75" hidden="1" customHeight="1" x14ac:dyDescent="0.25">
      <c r="A6" s="69"/>
      <c r="B6" s="69"/>
      <c r="C6" s="70"/>
      <c r="D6" s="70"/>
      <c r="E6" s="71"/>
    </row>
    <row r="7" spans="1:5" ht="21" customHeight="1" x14ac:dyDescent="0.25">
      <c r="A7" s="279" t="s">
        <v>111</v>
      </c>
      <c r="B7" s="279"/>
      <c r="C7" s="279"/>
      <c r="D7" s="279"/>
      <c r="E7" s="279"/>
    </row>
    <row r="8" spans="1:5" x14ac:dyDescent="0.25">
      <c r="A8" s="286" t="s">
        <v>112</v>
      </c>
      <c r="B8" s="286"/>
      <c r="C8" s="286"/>
      <c r="D8" s="286"/>
      <c r="E8" s="286"/>
    </row>
    <row r="9" spans="1:5" ht="15.75" customHeight="1" thickBot="1" x14ac:dyDescent="0.3">
      <c r="A9" s="72"/>
      <c r="B9" s="72"/>
      <c r="C9" s="72"/>
      <c r="D9" s="72"/>
      <c r="E9" s="72"/>
    </row>
    <row r="10" spans="1:5" ht="33" customHeight="1" x14ac:dyDescent="0.25">
      <c r="A10" s="287" t="s">
        <v>113</v>
      </c>
      <c r="B10" s="289" t="s">
        <v>114</v>
      </c>
      <c r="C10" s="291" t="s">
        <v>81</v>
      </c>
      <c r="D10" s="293" t="s">
        <v>115</v>
      </c>
      <c r="E10" s="294"/>
    </row>
    <row r="11" spans="1:5" ht="30" x14ac:dyDescent="0.25">
      <c r="A11" s="288"/>
      <c r="B11" s="290"/>
      <c r="C11" s="292"/>
      <c r="D11" s="63" t="s">
        <v>68</v>
      </c>
      <c r="E11" s="64" t="s">
        <v>1</v>
      </c>
    </row>
    <row r="12" spans="1:5" x14ac:dyDescent="0.25">
      <c r="A12" s="73">
        <v>1</v>
      </c>
      <c r="B12" s="74">
        <v>2</v>
      </c>
      <c r="C12" s="75">
        <v>3</v>
      </c>
      <c r="D12" s="75">
        <v>4</v>
      </c>
      <c r="E12" s="76">
        <v>5</v>
      </c>
    </row>
    <row r="13" spans="1:5" ht="24.75" x14ac:dyDescent="0.25">
      <c r="A13" s="295" t="s">
        <v>0</v>
      </c>
      <c r="B13" s="296" t="s">
        <v>116</v>
      </c>
      <c r="C13" s="77" t="s">
        <v>117</v>
      </c>
      <c r="D13" s="78" t="s">
        <v>99</v>
      </c>
      <c r="E13" s="89">
        <v>48</v>
      </c>
    </row>
    <row r="14" spans="1:5" x14ac:dyDescent="0.25">
      <c r="A14" s="275"/>
      <c r="B14" s="275"/>
      <c r="C14" s="79" t="s">
        <v>118</v>
      </c>
      <c r="D14" s="80" t="s">
        <v>103</v>
      </c>
      <c r="E14" s="90">
        <v>86</v>
      </c>
    </row>
    <row r="15" spans="1:5" ht="15.75" thickBot="1" x14ac:dyDescent="0.3">
      <c r="A15" s="275"/>
      <c r="B15" s="275"/>
      <c r="C15" s="182" t="s">
        <v>119</v>
      </c>
      <c r="D15" s="80" t="s">
        <v>122</v>
      </c>
      <c r="E15" s="90">
        <v>0</v>
      </c>
    </row>
    <row r="16" spans="1:5" ht="24" customHeight="1" thickBot="1" x14ac:dyDescent="0.3">
      <c r="A16" s="282" t="s">
        <v>120</v>
      </c>
      <c r="B16" s="283"/>
      <c r="C16" s="284"/>
      <c r="D16" s="81"/>
      <c r="E16" s="91">
        <f>SUM(E13:E15)</f>
        <v>134</v>
      </c>
    </row>
    <row r="17" spans="1:5" ht="23.25" customHeight="1" x14ac:dyDescent="0.25">
      <c r="A17" s="285"/>
      <c r="B17" s="285"/>
      <c r="C17" s="69"/>
      <c r="D17" s="71"/>
      <c r="E17" s="82"/>
    </row>
    <row r="18" spans="1:5" ht="15.75" x14ac:dyDescent="0.25">
      <c r="A18" s="83"/>
      <c r="B18" s="83"/>
      <c r="C18" s="69"/>
      <c r="D18" s="71"/>
      <c r="E18" s="82"/>
    </row>
    <row r="19" spans="1:5" ht="15.75" x14ac:dyDescent="0.25">
      <c r="A19" s="84" t="s">
        <v>104</v>
      </c>
      <c r="B19" s="83"/>
      <c r="C19" s="69"/>
      <c r="D19" s="85"/>
      <c r="E19" s="82"/>
    </row>
    <row r="20" spans="1:5" x14ac:dyDescent="0.25">
      <c r="A20" s="84"/>
      <c r="B20" s="86"/>
      <c r="C20" s="86"/>
      <c r="D20" s="87"/>
      <c r="E20" s="88"/>
    </row>
    <row r="21" spans="1:5" x14ac:dyDescent="0.25">
      <c r="A21" s="84" t="s">
        <v>121</v>
      </c>
      <c r="B21" s="84"/>
      <c r="C21" s="84"/>
      <c r="D21" s="87"/>
      <c r="E21" s="88"/>
    </row>
    <row r="22" spans="1:5" x14ac:dyDescent="0.25">
      <c r="A22" s="84"/>
      <c r="B22" s="84"/>
      <c r="C22" s="84"/>
      <c r="D22" s="87"/>
      <c r="E22" s="88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10" workbookViewId="0">
      <selection activeCell="E12" sqref="E1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62" t="s">
        <v>95</v>
      </c>
    </row>
    <row r="2" spans="1:5" ht="64.5" customHeight="1" x14ac:dyDescent="0.25">
      <c r="A2" s="277" t="s">
        <v>338</v>
      </c>
      <c r="B2" s="277"/>
      <c r="C2" s="277"/>
      <c r="D2" s="277"/>
      <c r="E2" s="277"/>
    </row>
    <row r="3" spans="1:5" ht="15.75" customHeight="1" x14ac:dyDescent="0.25">
      <c r="A3" s="247" t="s">
        <v>98</v>
      </c>
      <c r="B3" s="247"/>
      <c r="C3" s="247"/>
      <c r="D3" s="247"/>
      <c r="E3" s="247"/>
    </row>
    <row r="4" spans="1:5" ht="15" customHeight="1" x14ac:dyDescent="0.25">
      <c r="A4" s="298" t="s">
        <v>124</v>
      </c>
      <c r="B4" s="298"/>
      <c r="C4" s="298"/>
      <c r="D4" s="298"/>
      <c r="E4" s="298"/>
    </row>
    <row r="5" spans="1:5" x14ac:dyDescent="0.25">
      <c r="A5" s="92"/>
      <c r="B5" s="92"/>
      <c r="C5" s="92"/>
      <c r="D5" s="223"/>
      <c r="E5" s="223"/>
    </row>
    <row r="6" spans="1:5" ht="45.75" customHeight="1" x14ac:dyDescent="0.25">
      <c r="A6" s="249" t="s">
        <v>66</v>
      </c>
      <c r="B6" s="249" t="s">
        <v>125</v>
      </c>
      <c r="C6" s="249" t="s">
        <v>97</v>
      </c>
      <c r="D6" s="251" t="s">
        <v>67</v>
      </c>
      <c r="E6" s="252"/>
    </row>
    <row r="7" spans="1:5" ht="30" x14ac:dyDescent="0.25">
      <c r="A7" s="250"/>
      <c r="B7" s="250"/>
      <c r="C7" s="250"/>
      <c r="D7" s="222" t="s">
        <v>126</v>
      </c>
      <c r="E7" s="214" t="s">
        <v>1</v>
      </c>
    </row>
    <row r="8" spans="1:5" ht="90" x14ac:dyDescent="0.25">
      <c r="A8" s="93" t="s">
        <v>123</v>
      </c>
      <c r="B8" s="65">
        <v>2301400</v>
      </c>
      <c r="C8" s="65" t="s">
        <v>286</v>
      </c>
      <c r="D8" s="65" t="s">
        <v>99</v>
      </c>
      <c r="E8" s="94">
        <v>127</v>
      </c>
    </row>
    <row r="9" spans="1:5" ht="90" x14ac:dyDescent="0.25">
      <c r="A9" s="93" t="s">
        <v>123</v>
      </c>
      <c r="B9" s="65">
        <v>2301400</v>
      </c>
      <c r="C9" s="65" t="s">
        <v>287</v>
      </c>
      <c r="D9" s="65" t="s">
        <v>99</v>
      </c>
      <c r="E9" s="94">
        <v>1</v>
      </c>
    </row>
    <row r="10" spans="1:5" ht="75" x14ac:dyDescent="0.25">
      <c r="A10" s="93" t="s">
        <v>123</v>
      </c>
      <c r="B10" s="65">
        <v>2301400</v>
      </c>
      <c r="C10" s="65" t="s">
        <v>288</v>
      </c>
      <c r="D10" s="65" t="s">
        <v>289</v>
      </c>
      <c r="E10" s="94">
        <v>6</v>
      </c>
    </row>
    <row r="11" spans="1:5" ht="60" x14ac:dyDescent="0.25">
      <c r="A11" s="93" t="s">
        <v>123</v>
      </c>
      <c r="B11" s="65">
        <v>2301400</v>
      </c>
      <c r="C11" s="65" t="s">
        <v>290</v>
      </c>
      <c r="D11" s="65" t="s">
        <v>131</v>
      </c>
      <c r="E11" s="94">
        <v>168</v>
      </c>
    </row>
    <row r="12" spans="1:5" ht="45" x14ac:dyDescent="0.25">
      <c r="A12" s="93" t="s">
        <v>123</v>
      </c>
      <c r="B12" s="65">
        <v>2301400</v>
      </c>
      <c r="C12" s="65" t="s">
        <v>339</v>
      </c>
      <c r="D12" s="65" t="s">
        <v>103</v>
      </c>
      <c r="E12" s="94">
        <v>0</v>
      </c>
    </row>
    <row r="13" spans="1:5" x14ac:dyDescent="0.25">
      <c r="A13" s="93" t="s">
        <v>123</v>
      </c>
      <c r="B13" s="65">
        <v>2301400</v>
      </c>
      <c r="C13" s="65" t="s">
        <v>127</v>
      </c>
      <c r="D13" s="65" t="s">
        <v>99</v>
      </c>
      <c r="E13" s="94">
        <v>6</v>
      </c>
    </row>
    <row r="14" spans="1:5" x14ac:dyDescent="0.25">
      <c r="A14" s="227"/>
      <c r="B14" s="95"/>
      <c r="C14" s="95"/>
      <c r="D14" s="95"/>
      <c r="E14" s="96"/>
    </row>
    <row r="15" spans="1:5" x14ac:dyDescent="0.25">
      <c r="A15" s="297"/>
      <c r="B15" s="297"/>
      <c r="C15" s="297"/>
      <c r="D15" s="297"/>
      <c r="E15" s="297"/>
    </row>
    <row r="16" spans="1:5" x14ac:dyDescent="0.25">
      <c r="B16" t="s">
        <v>104</v>
      </c>
    </row>
    <row r="17" spans="2:2" x14ac:dyDescent="0.25">
      <c r="B17" t="s">
        <v>121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7" workbookViewId="0">
      <selection activeCell="F3" sqref="F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62" t="s">
        <v>95</v>
      </c>
      <c r="F1" s="7"/>
      <c r="G1" s="7"/>
    </row>
    <row r="2" spans="1:7" ht="102.75" customHeight="1" x14ac:dyDescent="0.25">
      <c r="A2" s="277" t="s">
        <v>324</v>
      </c>
      <c r="B2" s="277"/>
      <c r="C2" s="277"/>
      <c r="D2" s="277"/>
      <c r="E2" s="277"/>
      <c r="F2" s="163"/>
      <c r="G2" s="162"/>
    </row>
    <row r="3" spans="1:7" ht="20.25" customHeight="1" x14ac:dyDescent="0.25">
      <c r="A3" s="277" t="s">
        <v>0</v>
      </c>
      <c r="B3" s="277"/>
      <c r="C3" s="277"/>
      <c r="D3" s="277"/>
      <c r="E3" s="277"/>
      <c r="F3" s="163"/>
      <c r="G3" s="162"/>
    </row>
    <row r="4" spans="1:7" ht="21.75" customHeight="1" x14ac:dyDescent="0.25">
      <c r="A4" s="247" t="s">
        <v>128</v>
      </c>
      <c r="B4" s="247"/>
      <c r="C4" s="247"/>
      <c r="D4" s="247"/>
      <c r="E4" s="247"/>
      <c r="F4" s="7"/>
      <c r="G4" s="7"/>
    </row>
    <row r="5" spans="1:7" ht="43.5" customHeight="1" x14ac:dyDescent="0.25">
      <c r="A5" s="300" t="s">
        <v>66</v>
      </c>
      <c r="B5" s="300" t="s">
        <v>64</v>
      </c>
      <c r="C5" s="300" t="s">
        <v>97</v>
      </c>
      <c r="D5" s="302" t="s">
        <v>67</v>
      </c>
      <c r="E5" s="303"/>
      <c r="F5" s="7"/>
      <c r="G5" s="7"/>
    </row>
    <row r="6" spans="1:7" ht="15.75" customHeight="1" x14ac:dyDescent="0.25">
      <c r="A6" s="301"/>
      <c r="B6" s="301"/>
      <c r="C6" s="301"/>
      <c r="D6" s="224" t="s">
        <v>68</v>
      </c>
      <c r="E6" s="99" t="s">
        <v>1</v>
      </c>
      <c r="F6" s="7"/>
      <c r="G6" s="7"/>
    </row>
    <row r="7" spans="1:7" ht="15.75" x14ac:dyDescent="0.25">
      <c r="A7" s="100" t="s">
        <v>129</v>
      </c>
      <c r="B7" s="101" t="s">
        <v>275</v>
      </c>
      <c r="C7" s="183" t="s">
        <v>130</v>
      </c>
      <c r="D7" s="102" t="s">
        <v>131</v>
      </c>
      <c r="E7" s="211">
        <v>153</v>
      </c>
      <c r="F7" s="7"/>
      <c r="G7" s="7"/>
    </row>
    <row r="8" spans="1:7" ht="15.75" customHeight="1" x14ac:dyDescent="0.25">
      <c r="A8" s="100" t="s">
        <v>129</v>
      </c>
      <c r="B8" s="101" t="s">
        <v>132</v>
      </c>
      <c r="C8" s="103" t="s">
        <v>135</v>
      </c>
      <c r="D8" s="102" t="s">
        <v>136</v>
      </c>
      <c r="E8" s="211">
        <v>9</v>
      </c>
      <c r="F8" s="7"/>
      <c r="G8" s="7"/>
    </row>
    <row r="9" spans="1:7" ht="15.75" customHeight="1" x14ac:dyDescent="0.25">
      <c r="A9" s="100" t="s">
        <v>129</v>
      </c>
      <c r="B9" s="101" t="s">
        <v>275</v>
      </c>
      <c r="C9" s="103" t="s">
        <v>137</v>
      </c>
      <c r="D9" s="102" t="s">
        <v>99</v>
      </c>
      <c r="E9" s="211">
        <v>3</v>
      </c>
      <c r="F9" s="7"/>
      <c r="G9" s="7"/>
    </row>
    <row r="10" spans="1:7" ht="15.75" customHeight="1" x14ac:dyDescent="0.25">
      <c r="A10" s="100" t="s">
        <v>129</v>
      </c>
      <c r="B10" s="101" t="s">
        <v>132</v>
      </c>
      <c r="C10" s="103" t="s">
        <v>138</v>
      </c>
      <c r="D10" s="102" t="s">
        <v>133</v>
      </c>
      <c r="E10" s="211">
        <v>17</v>
      </c>
      <c r="F10" s="7"/>
      <c r="G10" s="7"/>
    </row>
    <row r="11" spans="1:7" ht="15.75" customHeight="1" x14ac:dyDescent="0.25">
      <c r="A11" s="100" t="s">
        <v>129</v>
      </c>
      <c r="B11" s="101" t="s">
        <v>132</v>
      </c>
      <c r="C11" s="103" t="s">
        <v>134</v>
      </c>
      <c r="D11" s="102" t="s">
        <v>133</v>
      </c>
      <c r="E11" s="211">
        <v>17</v>
      </c>
      <c r="F11" s="7"/>
      <c r="G11" s="7"/>
    </row>
    <row r="12" spans="1:7" ht="25.5" customHeight="1" x14ac:dyDescent="0.25">
      <c r="A12" s="100" t="s">
        <v>129</v>
      </c>
      <c r="B12" s="101" t="s">
        <v>132</v>
      </c>
      <c r="C12" s="103" t="s">
        <v>175</v>
      </c>
      <c r="D12" s="102" t="s">
        <v>133</v>
      </c>
      <c r="E12" s="211">
        <v>6</v>
      </c>
      <c r="F12" s="7"/>
      <c r="G12" s="7"/>
    </row>
    <row r="13" spans="1:7" ht="15.75" customHeight="1" x14ac:dyDescent="0.25">
      <c r="A13" s="100" t="s">
        <v>129</v>
      </c>
      <c r="B13" s="101" t="s">
        <v>132</v>
      </c>
      <c r="C13" s="103" t="s">
        <v>231</v>
      </c>
      <c r="D13" s="220" t="s">
        <v>72</v>
      </c>
      <c r="E13" s="211">
        <v>300000</v>
      </c>
      <c r="F13" s="7"/>
      <c r="G13" s="7"/>
    </row>
    <row r="14" spans="1:7" ht="15.75" customHeight="1" x14ac:dyDescent="0.25">
      <c r="A14" s="100" t="s">
        <v>129</v>
      </c>
      <c r="B14" s="101" t="s">
        <v>132</v>
      </c>
      <c r="C14" s="103" t="s">
        <v>134</v>
      </c>
      <c r="D14" s="220" t="s">
        <v>133</v>
      </c>
      <c r="E14" s="211">
        <v>13</v>
      </c>
      <c r="F14" s="7"/>
      <c r="G14" s="7"/>
    </row>
    <row r="15" spans="1:7" ht="15.75" customHeight="1" x14ac:dyDescent="0.25">
      <c r="A15" s="100" t="s">
        <v>129</v>
      </c>
      <c r="B15" s="101" t="s">
        <v>132</v>
      </c>
      <c r="C15" s="103" t="s">
        <v>252</v>
      </c>
      <c r="D15" s="220" t="s">
        <v>131</v>
      </c>
      <c r="E15" s="211">
        <v>112</v>
      </c>
      <c r="F15" s="7"/>
      <c r="G15" s="7"/>
    </row>
    <row r="16" spans="1:7" ht="15.75" customHeight="1" x14ac:dyDescent="0.25">
      <c r="A16" s="100" t="s">
        <v>129</v>
      </c>
      <c r="B16" s="101" t="s">
        <v>275</v>
      </c>
      <c r="C16" s="103" t="s">
        <v>88</v>
      </c>
      <c r="D16" s="220" t="s">
        <v>99</v>
      </c>
      <c r="E16" s="211">
        <v>2</v>
      </c>
      <c r="F16" s="7"/>
      <c r="G16" s="7"/>
    </row>
    <row r="17" spans="1:14" ht="15.75" customHeight="1" x14ac:dyDescent="0.25">
      <c r="A17" s="100" t="s">
        <v>129</v>
      </c>
      <c r="B17" s="101" t="s">
        <v>275</v>
      </c>
      <c r="C17" s="103" t="s">
        <v>276</v>
      </c>
      <c r="D17" s="220" t="s">
        <v>133</v>
      </c>
      <c r="E17" s="211">
        <v>8</v>
      </c>
      <c r="F17" s="7"/>
      <c r="G17" s="7"/>
    </row>
    <row r="18" spans="1:14" ht="15.75" customHeight="1" x14ac:dyDescent="0.25">
      <c r="A18" s="100" t="s">
        <v>129</v>
      </c>
      <c r="B18" s="101" t="s">
        <v>275</v>
      </c>
      <c r="C18" s="103" t="s">
        <v>130</v>
      </c>
      <c r="D18" s="220" t="s">
        <v>131</v>
      </c>
      <c r="E18" s="211">
        <v>280</v>
      </c>
      <c r="F18" s="7"/>
      <c r="G18" s="7"/>
    </row>
    <row r="19" spans="1:14" ht="15.75" customHeight="1" x14ac:dyDescent="0.25">
      <c r="A19" s="100" t="s">
        <v>129</v>
      </c>
      <c r="B19" s="101" t="s">
        <v>275</v>
      </c>
      <c r="C19" s="103" t="s">
        <v>118</v>
      </c>
      <c r="D19" s="220" t="s">
        <v>103</v>
      </c>
      <c r="E19" s="211">
        <v>15</v>
      </c>
      <c r="F19" s="7"/>
      <c r="G19" s="7"/>
    </row>
    <row r="20" spans="1:14" ht="15.75" customHeight="1" x14ac:dyDescent="0.25">
      <c r="A20" s="100" t="s">
        <v>129</v>
      </c>
      <c r="B20" s="101" t="s">
        <v>132</v>
      </c>
      <c r="C20" s="103" t="s">
        <v>312</v>
      </c>
      <c r="D20" s="220" t="s">
        <v>131</v>
      </c>
      <c r="E20" s="211">
        <v>336</v>
      </c>
      <c r="F20" s="7"/>
      <c r="G20" s="7"/>
    </row>
    <row r="21" spans="1:14" ht="15.75" customHeight="1" x14ac:dyDescent="0.25">
      <c r="A21" s="100" t="s">
        <v>129</v>
      </c>
      <c r="B21" s="101" t="s">
        <v>132</v>
      </c>
      <c r="C21" s="103" t="s">
        <v>313</v>
      </c>
      <c r="D21" s="220" t="s">
        <v>131</v>
      </c>
      <c r="E21" s="211">
        <v>336</v>
      </c>
      <c r="F21" s="7"/>
      <c r="G21" s="7"/>
    </row>
    <row r="22" spans="1:14" ht="15.75" x14ac:dyDescent="0.25">
      <c r="A22" s="104" t="s">
        <v>139</v>
      </c>
      <c r="B22" s="105"/>
      <c r="C22" s="105"/>
      <c r="D22" s="105"/>
      <c r="E22" s="106">
        <f>SUM(E7:E21)</f>
        <v>301307</v>
      </c>
      <c r="F22" s="7"/>
      <c r="G22" s="7"/>
    </row>
    <row r="23" spans="1:14" ht="15.75" x14ac:dyDescent="0.25">
      <c r="A23" s="227"/>
      <c r="B23" s="95"/>
      <c r="C23" s="95"/>
      <c r="D23" s="95"/>
      <c r="E23" s="96"/>
      <c r="F23" s="7"/>
      <c r="G23" s="7"/>
    </row>
    <row r="24" spans="1:14" ht="15.75" x14ac:dyDescent="0.25">
      <c r="A24" s="10" t="s">
        <v>140</v>
      </c>
      <c r="F24" s="7"/>
      <c r="G24" s="7"/>
    </row>
    <row r="25" spans="1:14" ht="15.75" x14ac:dyDescent="0.25">
      <c r="A25" s="10"/>
      <c r="F25" s="10"/>
      <c r="G25" s="7"/>
    </row>
    <row r="26" spans="1:14" ht="15.75" x14ac:dyDescent="0.25">
      <c r="A26" s="7"/>
      <c r="B26" s="7"/>
      <c r="C26" s="7"/>
      <c r="D26" s="7"/>
      <c r="E26" s="7"/>
      <c r="F26" s="10"/>
      <c r="G26" s="10"/>
    </row>
    <row r="27" spans="1:14" ht="15.75" x14ac:dyDescent="0.25">
      <c r="F27" s="299"/>
      <c r="G27" s="299"/>
    </row>
    <row r="28" spans="1:14" ht="15.75" x14ac:dyDescent="0.25">
      <c r="F28" s="7"/>
      <c r="G28" s="7"/>
    </row>
    <row r="29" spans="1:14" ht="15.75" x14ac:dyDescent="0.25">
      <c r="F29" s="10"/>
      <c r="G29" s="7"/>
    </row>
    <row r="32" spans="1:14" ht="15.75" x14ac:dyDescent="0.25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="60" zoomScaleNormal="60"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109"/>
      <c r="B1" s="109"/>
      <c r="C1" s="109"/>
      <c r="D1" s="109"/>
      <c r="E1" s="110" t="s">
        <v>95</v>
      </c>
    </row>
    <row r="2" spans="1:5" ht="95.25" customHeight="1" x14ac:dyDescent="0.3">
      <c r="A2" s="109"/>
      <c r="B2" s="306" t="s">
        <v>336</v>
      </c>
      <c r="C2" s="306"/>
      <c r="D2" s="111"/>
      <c r="E2" s="112"/>
    </row>
    <row r="3" spans="1:5" ht="31.5" customHeight="1" x14ac:dyDescent="0.3">
      <c r="A3" s="109"/>
      <c r="B3" s="306" t="s">
        <v>0</v>
      </c>
      <c r="C3" s="306"/>
      <c r="D3" s="111"/>
      <c r="E3" s="112"/>
    </row>
    <row r="4" spans="1:5" ht="42" customHeight="1" x14ac:dyDescent="0.3">
      <c r="A4" s="109"/>
      <c r="B4" s="307" t="s">
        <v>141</v>
      </c>
      <c r="C4" s="308"/>
      <c r="D4" s="113"/>
      <c r="E4" s="112"/>
    </row>
    <row r="5" spans="1:5" ht="60" customHeight="1" x14ac:dyDescent="0.3">
      <c r="A5" s="309" t="s">
        <v>66</v>
      </c>
      <c r="B5" s="309" t="s">
        <v>64</v>
      </c>
      <c r="C5" s="309" t="s">
        <v>97</v>
      </c>
      <c r="D5" s="304" t="s">
        <v>67</v>
      </c>
      <c r="E5" s="305"/>
    </row>
    <row r="6" spans="1:5" ht="57.75" customHeight="1" x14ac:dyDescent="0.25">
      <c r="A6" s="310"/>
      <c r="B6" s="310"/>
      <c r="C6" s="310"/>
      <c r="D6" s="114" t="s">
        <v>68</v>
      </c>
      <c r="E6" s="115" t="s">
        <v>1</v>
      </c>
    </row>
    <row r="7" spans="1:5" ht="65.25" customHeight="1" x14ac:dyDescent="0.3">
      <c r="A7" s="116" t="s">
        <v>141</v>
      </c>
      <c r="B7" s="115" t="s">
        <v>205</v>
      </c>
      <c r="C7" s="115" t="s">
        <v>88</v>
      </c>
      <c r="D7" s="117" t="s">
        <v>99</v>
      </c>
      <c r="E7" s="118">
        <v>2</v>
      </c>
    </row>
    <row r="8" spans="1:5" ht="18.75" x14ac:dyDescent="0.3">
      <c r="A8" s="116" t="s">
        <v>141</v>
      </c>
      <c r="B8" s="115" t="s">
        <v>205</v>
      </c>
      <c r="C8" s="115" t="s">
        <v>88</v>
      </c>
      <c r="D8" s="197" t="s">
        <v>99</v>
      </c>
      <c r="E8" s="197">
        <v>2</v>
      </c>
    </row>
    <row r="9" spans="1:5" ht="18.75" x14ac:dyDescent="0.3">
      <c r="A9" s="116" t="s">
        <v>141</v>
      </c>
      <c r="B9" s="115" t="s">
        <v>205</v>
      </c>
      <c r="C9" s="116" t="s">
        <v>260</v>
      </c>
      <c r="D9" s="197" t="s">
        <v>99</v>
      </c>
      <c r="E9" s="197">
        <v>6</v>
      </c>
    </row>
    <row r="10" spans="1:5" ht="18.75" x14ac:dyDescent="0.3">
      <c r="A10" s="109"/>
      <c r="B10" s="109"/>
      <c r="C10" s="109"/>
      <c r="D10" s="109"/>
      <c r="E10" s="109"/>
    </row>
    <row r="11" spans="1:5" ht="28.5" customHeight="1" x14ac:dyDescent="0.3">
      <c r="A11" s="109"/>
      <c r="B11" s="109"/>
      <c r="C11" s="109"/>
      <c r="D11" s="109"/>
      <c r="E11" s="109"/>
    </row>
    <row r="12" spans="1:5" ht="30" customHeight="1" x14ac:dyDescent="0.3">
      <c r="A12" s="109"/>
      <c r="B12" s="109"/>
      <c r="C12" s="109"/>
      <c r="D12" s="109"/>
      <c r="E12" s="109"/>
    </row>
    <row r="13" spans="1:5" ht="18.75" x14ac:dyDescent="0.3">
      <c r="A13" s="109"/>
      <c r="B13" s="109"/>
      <c r="C13" s="109"/>
      <c r="D13" s="109"/>
      <c r="E13" s="109"/>
    </row>
    <row r="14" spans="1:5" ht="18.75" x14ac:dyDescent="0.3">
      <c r="A14" s="109"/>
      <c r="B14" s="109"/>
      <c r="C14" s="109"/>
      <c r="D14" s="109"/>
      <c r="E14" s="109"/>
    </row>
    <row r="15" spans="1:5" ht="18.75" x14ac:dyDescent="0.3">
      <c r="A15" s="109"/>
      <c r="B15" s="109"/>
      <c r="C15" s="109"/>
      <c r="D15" s="109"/>
      <c r="E15" s="109"/>
    </row>
    <row r="16" spans="1:5" ht="18.75" x14ac:dyDescent="0.3">
      <c r="A16" s="109"/>
      <c r="B16" s="109"/>
      <c r="C16" s="109"/>
      <c r="D16" s="109"/>
      <c r="E16" s="109"/>
    </row>
    <row r="17" spans="1:5" ht="18.75" x14ac:dyDescent="0.3">
      <c r="A17" s="109"/>
      <c r="B17" s="109"/>
      <c r="C17" s="109"/>
      <c r="D17" s="109"/>
      <c r="E17" s="109"/>
    </row>
    <row r="18" spans="1:5" ht="18.75" x14ac:dyDescent="0.3">
      <c r="A18" s="109"/>
      <c r="B18" s="109"/>
      <c r="C18" s="109"/>
      <c r="D18" s="109"/>
      <c r="E18" s="109"/>
    </row>
    <row r="19" spans="1:5" ht="18.75" x14ac:dyDescent="0.3">
      <c r="A19" s="109"/>
      <c r="B19" s="109"/>
      <c r="C19" s="109"/>
      <c r="D19" s="109"/>
      <c r="E19" s="109"/>
    </row>
    <row r="20" spans="1:5" ht="18.75" x14ac:dyDescent="0.3">
      <c r="A20" s="109"/>
      <c r="B20" s="109"/>
      <c r="C20" s="109"/>
      <c r="D20" s="109"/>
      <c r="E20" s="109"/>
    </row>
    <row r="21" spans="1:5" ht="18.75" x14ac:dyDescent="0.3">
      <c r="A21" s="109"/>
      <c r="B21" s="109"/>
      <c r="C21" s="109"/>
      <c r="D21" s="109"/>
      <c r="E21" s="109"/>
    </row>
    <row r="22" spans="1:5" ht="18.75" x14ac:dyDescent="0.3">
      <c r="A22" s="109"/>
      <c r="B22" s="109"/>
      <c r="C22" s="109"/>
      <c r="D22" s="109"/>
      <c r="E22" s="109"/>
    </row>
    <row r="23" spans="1:5" ht="18.75" x14ac:dyDescent="0.3">
      <c r="A23" s="109"/>
      <c r="B23" s="109"/>
      <c r="C23" s="109"/>
      <c r="D23" s="109"/>
      <c r="E23" s="109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4" workbookViewId="0">
      <selection activeCell="A8" sqref="A8:XFD8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119"/>
      <c r="B1" s="119"/>
      <c r="C1" s="119"/>
      <c r="D1" s="119"/>
      <c r="E1" s="120" t="s">
        <v>95</v>
      </c>
    </row>
    <row r="2" spans="1:5" ht="72" customHeight="1" x14ac:dyDescent="0.25">
      <c r="A2" s="312" t="s">
        <v>328</v>
      </c>
      <c r="B2" s="312"/>
      <c r="C2" s="312"/>
      <c r="D2" s="312"/>
      <c r="E2" s="312"/>
    </row>
    <row r="3" spans="1:5" ht="15.75" customHeight="1" x14ac:dyDescent="0.25">
      <c r="A3" s="313" t="s">
        <v>98</v>
      </c>
      <c r="B3" s="313"/>
      <c r="C3" s="313"/>
      <c r="D3" s="313"/>
      <c r="E3" s="313"/>
    </row>
    <row r="4" spans="1:5" ht="15" customHeight="1" x14ac:dyDescent="0.25">
      <c r="A4" s="314" t="s">
        <v>229</v>
      </c>
      <c r="B4" s="314"/>
      <c r="C4" s="314"/>
      <c r="D4" s="314"/>
      <c r="E4" s="314"/>
    </row>
    <row r="5" spans="1:5" x14ac:dyDescent="0.25">
      <c r="A5" s="169"/>
      <c r="B5" s="169"/>
      <c r="C5" s="169"/>
      <c r="D5" s="225"/>
      <c r="E5" s="225"/>
    </row>
    <row r="6" spans="1:5" ht="48.75" customHeight="1" x14ac:dyDescent="0.25">
      <c r="A6" s="315" t="s">
        <v>66</v>
      </c>
      <c r="B6" s="315" t="s">
        <v>125</v>
      </c>
      <c r="C6" s="315" t="s">
        <v>97</v>
      </c>
      <c r="D6" s="315" t="s">
        <v>67</v>
      </c>
      <c r="E6" s="315"/>
    </row>
    <row r="7" spans="1:5" ht="28.5" x14ac:dyDescent="0.25">
      <c r="A7" s="315"/>
      <c r="B7" s="315"/>
      <c r="C7" s="315"/>
      <c r="D7" s="170" t="s">
        <v>126</v>
      </c>
      <c r="E7" s="226" t="s">
        <v>1</v>
      </c>
    </row>
    <row r="8" spans="1:5" ht="15.75" x14ac:dyDescent="0.25">
      <c r="A8" s="171" t="s">
        <v>142</v>
      </c>
      <c r="B8" s="121">
        <v>2301400</v>
      </c>
      <c r="C8" s="172" t="s">
        <v>276</v>
      </c>
      <c r="D8" s="173" t="s">
        <v>73</v>
      </c>
      <c r="E8" s="173">
        <v>2</v>
      </c>
    </row>
    <row r="9" spans="1:5" ht="15.75" x14ac:dyDescent="0.25">
      <c r="A9" s="174"/>
      <c r="B9" s="165"/>
      <c r="C9" s="122" t="s">
        <v>143</v>
      </c>
      <c r="D9" s="173" t="s">
        <v>73</v>
      </c>
      <c r="E9" s="173">
        <v>7</v>
      </c>
    </row>
    <row r="10" spans="1:5" ht="15.75" x14ac:dyDescent="0.25">
      <c r="A10" s="174"/>
      <c r="B10" s="175"/>
      <c r="C10" s="172" t="s">
        <v>88</v>
      </c>
      <c r="D10" s="173" t="s">
        <v>73</v>
      </c>
      <c r="E10" s="173">
        <v>1</v>
      </c>
    </row>
    <row r="11" spans="1:5" x14ac:dyDescent="0.25">
      <c r="A11" s="174"/>
      <c r="B11" s="175"/>
      <c r="C11" s="175"/>
      <c r="D11" s="175"/>
      <c r="E11" s="176"/>
    </row>
    <row r="12" spans="1:5" x14ac:dyDescent="0.25">
      <c r="A12" s="123"/>
      <c r="B12" s="124"/>
      <c r="C12" s="124"/>
      <c r="D12" s="124"/>
      <c r="E12" s="125"/>
    </row>
    <row r="13" spans="1:5" ht="15" customHeight="1" x14ac:dyDescent="0.25">
      <c r="A13" s="311" t="s">
        <v>144</v>
      </c>
      <c r="B13" s="311"/>
      <c r="C13" s="311"/>
      <c r="D13" s="311"/>
      <c r="E13" s="311"/>
    </row>
    <row r="14" spans="1:5" x14ac:dyDescent="0.25">
      <c r="A14" s="119"/>
      <c r="B14" s="119"/>
      <c r="C14" s="119"/>
      <c r="D14" s="119"/>
      <c r="E14" s="119"/>
    </row>
    <row r="15" spans="1:5" ht="15" customHeight="1" x14ac:dyDescent="0.25">
      <c r="A15" s="119"/>
      <c r="B15" s="119"/>
      <c r="C15" s="119"/>
      <c r="D15" s="119"/>
      <c r="E15" s="119"/>
    </row>
    <row r="16" spans="1:5" x14ac:dyDescent="0.25">
      <c r="A16" s="119" t="s">
        <v>145</v>
      </c>
      <c r="B16" s="119"/>
      <c r="C16" s="119"/>
      <c r="D16" s="119"/>
      <c r="E16" s="119"/>
    </row>
    <row r="17" spans="1:5" x14ac:dyDescent="0.25">
      <c r="A17" s="119"/>
      <c r="B17" s="119"/>
      <c r="C17" s="119"/>
      <c r="D17" s="119"/>
      <c r="E17" s="119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4"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297" t="s">
        <v>95</v>
      </c>
      <c r="E1" s="297"/>
    </row>
    <row r="2" spans="1:5" ht="96.75" customHeight="1" x14ac:dyDescent="0.25">
      <c r="B2" s="247" t="s">
        <v>346</v>
      </c>
      <c r="C2" s="247"/>
      <c r="D2" s="212"/>
      <c r="E2" s="97"/>
    </row>
    <row r="3" spans="1:5" ht="15.75" customHeight="1" x14ac:dyDescent="0.25">
      <c r="B3" s="298" t="s">
        <v>124</v>
      </c>
      <c r="C3" s="298"/>
      <c r="D3" s="98"/>
      <c r="E3" s="97"/>
    </row>
    <row r="4" spans="1:5" ht="15" customHeight="1" x14ac:dyDescent="0.25">
      <c r="A4" s="249" t="s">
        <v>66</v>
      </c>
      <c r="B4" s="249" t="s">
        <v>64</v>
      </c>
      <c r="C4" s="249" t="s">
        <v>97</v>
      </c>
      <c r="D4" s="251" t="s">
        <v>67</v>
      </c>
      <c r="E4" s="317"/>
    </row>
    <row r="5" spans="1:5" ht="39" customHeight="1" x14ac:dyDescent="0.25">
      <c r="A5" s="250"/>
      <c r="B5" s="250"/>
      <c r="C5" s="250"/>
      <c r="D5" s="213" t="s">
        <v>68</v>
      </c>
      <c r="E5" s="214" t="s">
        <v>1</v>
      </c>
    </row>
    <row r="6" spans="1:5" ht="14.45" customHeight="1" x14ac:dyDescent="0.25">
      <c r="A6" s="94"/>
      <c r="B6" s="274" t="s">
        <v>277</v>
      </c>
      <c r="C6" s="202" t="s">
        <v>88</v>
      </c>
      <c r="D6" s="102" t="s">
        <v>89</v>
      </c>
      <c r="E6" s="191">
        <v>2</v>
      </c>
    </row>
    <row r="7" spans="1:5" ht="78.75" customHeight="1" x14ac:dyDescent="0.25">
      <c r="A7" s="94"/>
      <c r="B7" s="276"/>
      <c r="C7" s="202" t="s">
        <v>276</v>
      </c>
      <c r="D7" s="102" t="s">
        <v>69</v>
      </c>
      <c r="E7" s="191">
        <v>4</v>
      </c>
    </row>
    <row r="8" spans="1:5" ht="78" customHeight="1" x14ac:dyDescent="0.25">
      <c r="A8" s="94"/>
      <c r="B8" s="274" t="s">
        <v>278</v>
      </c>
      <c r="C8" s="202" t="s">
        <v>119</v>
      </c>
      <c r="D8" s="102" t="s">
        <v>279</v>
      </c>
      <c r="E8" s="191">
        <v>112</v>
      </c>
    </row>
    <row r="9" spans="1:5" ht="14.45" customHeight="1" x14ac:dyDescent="0.25">
      <c r="A9" s="94"/>
      <c r="B9" s="276"/>
      <c r="C9" s="202" t="s">
        <v>118</v>
      </c>
      <c r="D9" s="102" t="s">
        <v>56</v>
      </c>
      <c r="E9" s="191">
        <v>5</v>
      </c>
    </row>
    <row r="12" spans="1:5" x14ac:dyDescent="0.25">
      <c r="A12" s="316" t="s">
        <v>211</v>
      </c>
      <c r="B12" s="316"/>
      <c r="C12" s="316"/>
      <c r="D12" s="316"/>
      <c r="E12" s="316"/>
    </row>
  </sheetData>
  <mergeCells count="10">
    <mergeCell ref="B6:B7"/>
    <mergeCell ref="B8:B9"/>
    <mergeCell ref="A12:E12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E17" sqref="E1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62" t="s">
        <v>95</v>
      </c>
    </row>
    <row r="2" spans="1:5" ht="93.75" customHeight="1" x14ac:dyDescent="0.25">
      <c r="B2" s="247" t="s">
        <v>325</v>
      </c>
      <c r="C2" s="247"/>
      <c r="D2" s="221"/>
      <c r="E2" s="97"/>
    </row>
    <row r="3" spans="1:5" ht="39.75" customHeight="1" x14ac:dyDescent="0.25">
      <c r="B3" s="318" t="s">
        <v>305</v>
      </c>
      <c r="C3" s="319"/>
      <c r="D3" s="98"/>
      <c r="E3" s="97"/>
    </row>
    <row r="4" spans="1:5" ht="15" customHeight="1" x14ac:dyDescent="0.25">
      <c r="A4" s="249" t="s">
        <v>66</v>
      </c>
      <c r="B4" s="249" t="s">
        <v>64</v>
      </c>
      <c r="C4" s="249" t="s">
        <v>97</v>
      </c>
      <c r="D4" s="251" t="s">
        <v>67</v>
      </c>
      <c r="E4" s="252"/>
    </row>
    <row r="5" spans="1:5" x14ac:dyDescent="0.25">
      <c r="A5" s="250"/>
      <c r="B5" s="250"/>
      <c r="C5" s="250"/>
      <c r="D5" s="222" t="s">
        <v>68</v>
      </c>
      <c r="E5" s="214" t="s">
        <v>1</v>
      </c>
    </row>
    <row r="6" spans="1:5" ht="16.5" customHeight="1" x14ac:dyDescent="0.25">
      <c r="A6" s="136" t="s">
        <v>190</v>
      </c>
      <c r="B6" s="192" t="s">
        <v>291</v>
      </c>
      <c r="C6" s="208" t="s">
        <v>146</v>
      </c>
      <c r="D6" s="193" t="s">
        <v>73</v>
      </c>
      <c r="E6" s="136">
        <v>11</v>
      </c>
    </row>
    <row r="7" spans="1:5" x14ac:dyDescent="0.25">
      <c r="A7" s="136" t="s">
        <v>190</v>
      </c>
      <c r="B7" s="192" t="s">
        <v>291</v>
      </c>
      <c r="C7" s="136" t="s">
        <v>194</v>
      </c>
      <c r="D7" s="136" t="s">
        <v>55</v>
      </c>
      <c r="E7" s="136">
        <v>93</v>
      </c>
    </row>
    <row r="8" spans="1:5" x14ac:dyDescent="0.25">
      <c r="A8" s="136" t="s">
        <v>190</v>
      </c>
      <c r="B8" s="192" t="s">
        <v>291</v>
      </c>
      <c r="C8" s="136" t="s">
        <v>195</v>
      </c>
      <c r="D8" s="193" t="s">
        <v>73</v>
      </c>
      <c r="E8" s="136">
        <v>100</v>
      </c>
    </row>
    <row r="9" spans="1:5" x14ac:dyDescent="0.25">
      <c r="A9" s="136" t="s">
        <v>190</v>
      </c>
      <c r="B9" s="192" t="s">
        <v>291</v>
      </c>
      <c r="C9" s="136" t="s">
        <v>196</v>
      </c>
      <c r="D9" s="193" t="s">
        <v>73</v>
      </c>
      <c r="E9" s="136">
        <v>11</v>
      </c>
    </row>
    <row r="10" spans="1:5" x14ac:dyDescent="0.25">
      <c r="A10" s="136" t="s">
        <v>190</v>
      </c>
      <c r="B10" s="192" t="s">
        <v>291</v>
      </c>
      <c r="C10" s="136" t="s">
        <v>198</v>
      </c>
      <c r="D10" s="193" t="s">
        <v>73</v>
      </c>
      <c r="E10" s="136">
        <v>67</v>
      </c>
    </row>
    <row r="11" spans="1:5" x14ac:dyDescent="0.25">
      <c r="A11" s="136" t="s">
        <v>190</v>
      </c>
      <c r="B11" s="192" t="s">
        <v>291</v>
      </c>
      <c r="C11" s="194" t="s">
        <v>202</v>
      </c>
      <c r="D11" s="193" t="s">
        <v>203</v>
      </c>
      <c r="E11" s="194">
        <v>138</v>
      </c>
    </row>
    <row r="12" spans="1:5" x14ac:dyDescent="0.25">
      <c r="A12" s="136" t="s">
        <v>190</v>
      </c>
      <c r="B12" s="192" t="s">
        <v>291</v>
      </c>
      <c r="C12" s="136" t="s">
        <v>220</v>
      </c>
      <c r="D12" s="136" t="s">
        <v>73</v>
      </c>
      <c r="E12" s="136">
        <v>40</v>
      </c>
    </row>
    <row r="13" spans="1:5" x14ac:dyDescent="0.25">
      <c r="A13" s="136" t="s">
        <v>190</v>
      </c>
      <c r="B13" s="192" t="s">
        <v>291</v>
      </c>
      <c r="C13" s="136" t="s">
        <v>221</v>
      </c>
      <c r="D13" s="136" t="s">
        <v>63</v>
      </c>
      <c r="E13" s="136">
        <v>27</v>
      </c>
    </row>
    <row r="14" spans="1:5" x14ac:dyDescent="0.25">
      <c r="A14" s="136" t="s">
        <v>190</v>
      </c>
      <c r="B14" s="192" t="s">
        <v>291</v>
      </c>
      <c r="C14" s="136" t="s">
        <v>222</v>
      </c>
      <c r="D14" s="136" t="s">
        <v>73</v>
      </c>
      <c r="E14" s="136">
        <v>0</v>
      </c>
    </row>
    <row r="15" spans="1:5" x14ac:dyDescent="0.25">
      <c r="A15" s="136" t="s">
        <v>190</v>
      </c>
      <c r="B15" s="192" t="s">
        <v>291</v>
      </c>
      <c r="C15" s="136" t="s">
        <v>223</v>
      </c>
      <c r="D15" s="136" t="s">
        <v>73</v>
      </c>
      <c r="E15" s="136">
        <v>5</v>
      </c>
    </row>
    <row r="16" spans="1:5" x14ac:dyDescent="0.25">
      <c r="A16" s="136"/>
      <c r="B16" s="231"/>
      <c r="C16" s="195" t="s">
        <v>147</v>
      </c>
      <c r="D16" s="195"/>
      <c r="E16" s="195">
        <f>SUM(E6:E15)</f>
        <v>492</v>
      </c>
    </row>
    <row r="19" spans="3:5" x14ac:dyDescent="0.25">
      <c r="C19" s="107" t="s">
        <v>212</v>
      </c>
      <c r="D19" s="107"/>
      <c r="E19" s="107" t="s">
        <v>213</v>
      </c>
    </row>
    <row r="20" spans="3:5" x14ac:dyDescent="0.25">
      <c r="C20" s="107"/>
      <c r="D20" s="107"/>
      <c r="E20" s="107"/>
    </row>
    <row r="21" spans="3:5" x14ac:dyDescent="0.25">
      <c r="C21" s="107" t="s">
        <v>247</v>
      </c>
      <c r="D21" s="107"/>
      <c r="E21" s="107" t="s">
        <v>248</v>
      </c>
    </row>
    <row r="22" spans="3:5" x14ac:dyDescent="0.25">
      <c r="C22" s="107"/>
      <c r="D22" s="107"/>
      <c r="E22" s="107"/>
    </row>
    <row r="23" spans="3:5" x14ac:dyDescent="0.25">
      <c r="C23" s="107" t="s">
        <v>232</v>
      </c>
      <c r="D23" s="107"/>
      <c r="E23" s="10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3" workbookViewId="0">
      <selection activeCell="G7" sqref="G7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20" t="s">
        <v>148</v>
      </c>
      <c r="B2" s="320"/>
      <c r="C2" s="320"/>
      <c r="D2" s="320"/>
      <c r="E2" s="320"/>
    </row>
    <row r="3" spans="1:5" x14ac:dyDescent="0.25">
      <c r="A3" s="320" t="s">
        <v>149</v>
      </c>
      <c r="B3" s="320"/>
      <c r="C3" s="320"/>
      <c r="D3" s="320"/>
      <c r="E3" s="320"/>
    </row>
    <row r="4" spans="1:5" x14ac:dyDescent="0.25">
      <c r="A4" s="320" t="s">
        <v>150</v>
      </c>
      <c r="B4" s="320"/>
      <c r="C4" s="320"/>
      <c r="D4" s="320"/>
      <c r="E4" s="320"/>
    </row>
    <row r="5" spans="1:5" x14ac:dyDescent="0.25">
      <c r="A5" s="320" t="s">
        <v>151</v>
      </c>
      <c r="B5" s="320"/>
      <c r="C5" s="320"/>
      <c r="D5" s="320"/>
      <c r="E5" s="320"/>
    </row>
    <row r="6" spans="1:5" x14ac:dyDescent="0.25">
      <c r="A6" s="320" t="s">
        <v>329</v>
      </c>
      <c r="B6" s="320"/>
      <c r="C6" s="320"/>
      <c r="D6" s="320"/>
      <c r="E6" s="320"/>
    </row>
    <row r="7" spans="1:5" x14ac:dyDescent="0.25">
      <c r="A7" s="11"/>
      <c r="B7" s="11"/>
      <c r="C7" s="11"/>
      <c r="D7" s="11"/>
      <c r="E7" s="11"/>
    </row>
    <row r="8" spans="1:5" x14ac:dyDescent="0.25">
      <c r="A8" s="323" t="s">
        <v>0</v>
      </c>
      <c r="B8" s="323"/>
      <c r="C8" s="323"/>
      <c r="D8" s="323"/>
      <c r="E8" s="323"/>
    </row>
    <row r="9" spans="1:5" ht="15" customHeight="1" x14ac:dyDescent="0.25">
      <c r="A9" s="324" t="s">
        <v>152</v>
      </c>
      <c r="B9" s="324"/>
      <c r="C9" s="324"/>
      <c r="D9" s="324"/>
      <c r="E9" s="324"/>
    </row>
    <row r="10" spans="1:5" ht="38.25" customHeight="1" x14ac:dyDescent="0.25">
      <c r="A10" s="11"/>
      <c r="B10" s="11"/>
      <c r="C10" s="11"/>
      <c r="D10" s="11"/>
      <c r="E10" s="11"/>
    </row>
    <row r="11" spans="1:5" ht="26.25" customHeight="1" x14ac:dyDescent="0.25">
      <c r="A11" s="325" t="s">
        <v>66</v>
      </c>
      <c r="B11" s="325" t="s">
        <v>64</v>
      </c>
      <c r="C11" s="325" t="s">
        <v>65</v>
      </c>
      <c r="D11" s="325" t="s">
        <v>67</v>
      </c>
      <c r="E11" s="325"/>
    </row>
    <row r="12" spans="1:5" ht="22.5" x14ac:dyDescent="0.25">
      <c r="A12" s="325"/>
      <c r="B12" s="325"/>
      <c r="C12" s="325"/>
      <c r="D12" s="228" t="s">
        <v>68</v>
      </c>
      <c r="E12" s="228" t="s">
        <v>1</v>
      </c>
    </row>
    <row r="13" spans="1:5" ht="15" customHeight="1" x14ac:dyDescent="0.25">
      <c r="A13" s="321" t="s">
        <v>153</v>
      </c>
      <c r="B13" s="128">
        <v>2301400</v>
      </c>
      <c r="C13" s="188" t="s">
        <v>253</v>
      </c>
      <c r="D13" s="129" t="s">
        <v>89</v>
      </c>
      <c r="E13" s="130">
        <v>4</v>
      </c>
    </row>
    <row r="14" spans="1:5" ht="30" customHeight="1" x14ac:dyDescent="0.25">
      <c r="A14" s="321"/>
      <c r="B14" s="131">
        <v>2301400</v>
      </c>
      <c r="C14" s="132" t="s">
        <v>154</v>
      </c>
      <c r="D14" s="129" t="s">
        <v>69</v>
      </c>
      <c r="E14" s="130">
        <v>3</v>
      </c>
    </row>
    <row r="15" spans="1:5" x14ac:dyDescent="0.25">
      <c r="A15" s="321"/>
      <c r="B15" s="131">
        <v>2301400</v>
      </c>
      <c r="C15" s="161" t="s">
        <v>155</v>
      </c>
      <c r="D15" s="129" t="s">
        <v>69</v>
      </c>
      <c r="E15" s="130">
        <v>78</v>
      </c>
    </row>
    <row r="16" spans="1:5" x14ac:dyDescent="0.25">
      <c r="A16" s="321"/>
      <c r="B16" s="131">
        <v>2301400</v>
      </c>
      <c r="C16" s="132" t="s">
        <v>197</v>
      </c>
      <c r="D16" s="203" t="s">
        <v>69</v>
      </c>
      <c r="E16" s="130">
        <v>10</v>
      </c>
    </row>
    <row r="17" spans="1:5" ht="15" customHeight="1" x14ac:dyDescent="0.25">
      <c r="A17" s="321"/>
      <c r="B17" s="131">
        <v>2301400</v>
      </c>
      <c r="C17" s="132" t="s">
        <v>214</v>
      </c>
      <c r="D17" s="203" t="s">
        <v>69</v>
      </c>
      <c r="E17" s="130">
        <v>6</v>
      </c>
    </row>
    <row r="18" spans="1:5" x14ac:dyDescent="0.25">
      <c r="A18" s="321"/>
      <c r="B18" s="131">
        <v>2301400</v>
      </c>
      <c r="C18" s="132" t="s">
        <v>215</v>
      </c>
      <c r="D18" s="203" t="s">
        <v>69</v>
      </c>
      <c r="E18" s="130">
        <v>25</v>
      </c>
    </row>
    <row r="19" spans="1:5" x14ac:dyDescent="0.25">
      <c r="A19" s="321"/>
      <c r="B19" s="131">
        <v>2301400</v>
      </c>
      <c r="C19" s="132" t="s">
        <v>254</v>
      </c>
      <c r="D19" s="203" t="s">
        <v>69</v>
      </c>
      <c r="E19" s="130">
        <v>8</v>
      </c>
    </row>
    <row r="20" spans="1:5" x14ac:dyDescent="0.25">
      <c r="A20" s="321"/>
      <c r="B20" s="131">
        <v>2301400</v>
      </c>
      <c r="C20" s="132" t="s">
        <v>261</v>
      </c>
      <c r="D20" s="203" t="s">
        <v>72</v>
      </c>
      <c r="E20" s="130">
        <v>300000</v>
      </c>
    </row>
    <row r="21" spans="1:5" x14ac:dyDescent="0.25">
      <c r="A21" s="321"/>
      <c r="B21" s="131">
        <v>2301400</v>
      </c>
      <c r="C21" s="132" t="s">
        <v>280</v>
      </c>
      <c r="D21" s="203" t="s">
        <v>279</v>
      </c>
      <c r="E21" s="130">
        <v>131</v>
      </c>
    </row>
    <row r="22" spans="1:5" x14ac:dyDescent="0.25">
      <c r="A22" s="321"/>
      <c r="B22" s="131">
        <v>2301400</v>
      </c>
      <c r="C22" s="132" t="s">
        <v>281</v>
      </c>
      <c r="D22" s="203" t="s">
        <v>56</v>
      </c>
      <c r="E22" s="130">
        <v>5</v>
      </c>
    </row>
    <row r="23" spans="1:5" x14ac:dyDescent="0.25">
      <c r="A23" s="321"/>
      <c r="B23" s="131">
        <v>2301400</v>
      </c>
      <c r="C23" s="132" t="s">
        <v>314</v>
      </c>
      <c r="D23" s="203" t="s">
        <v>279</v>
      </c>
      <c r="E23" s="130">
        <v>168</v>
      </c>
    </row>
    <row r="24" spans="1:5" x14ac:dyDescent="0.25">
      <c r="A24" s="322"/>
      <c r="B24" s="131">
        <v>2301400</v>
      </c>
      <c r="C24" s="217" t="s">
        <v>315</v>
      </c>
      <c r="D24" s="218" t="s">
        <v>279</v>
      </c>
      <c r="E24" s="218">
        <v>168</v>
      </c>
    </row>
    <row r="29" spans="1:5" x14ac:dyDescent="0.25">
      <c r="A29" s="204" t="s">
        <v>282</v>
      </c>
      <c r="B29" s="204"/>
      <c r="C29" s="204"/>
    </row>
    <row r="30" spans="1:5" x14ac:dyDescent="0.25">
      <c r="A30" s="11"/>
      <c r="B30" s="11"/>
      <c r="C30" s="11"/>
    </row>
    <row r="32" spans="1:5" x14ac:dyDescent="0.25">
      <c r="A32" s="11"/>
      <c r="B32" s="11"/>
      <c r="C32" s="11"/>
    </row>
    <row r="35" spans="1:1" x14ac:dyDescent="0.25">
      <c r="A35" s="15"/>
    </row>
  </sheetData>
  <mergeCells count="12">
    <mergeCell ref="A13:A24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4" workbookViewId="0">
      <selection activeCell="E12" sqref="E1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62"/>
    </row>
    <row r="2" spans="1:6" ht="72" customHeight="1" x14ac:dyDescent="0.25">
      <c r="A2" s="107"/>
      <c r="B2" s="333" t="s">
        <v>70</v>
      </c>
      <c r="C2" s="333"/>
      <c r="D2" s="334"/>
      <c r="E2" s="108"/>
      <c r="F2" s="97"/>
    </row>
    <row r="3" spans="1:6" ht="15.75" customHeight="1" x14ac:dyDescent="0.25">
      <c r="A3" s="107"/>
      <c r="B3" s="186"/>
      <c r="C3" s="229" t="s">
        <v>332</v>
      </c>
      <c r="D3" s="187"/>
      <c r="E3" s="108"/>
      <c r="F3" s="97"/>
    </row>
    <row r="4" spans="1:6" ht="15.75" customHeight="1" x14ac:dyDescent="0.25">
      <c r="A4" s="133"/>
      <c r="B4" s="335" t="s">
        <v>156</v>
      </c>
      <c r="C4" s="335"/>
      <c r="D4" s="336"/>
      <c r="E4" s="108"/>
      <c r="F4" s="97"/>
    </row>
    <row r="5" spans="1:6" ht="15" customHeight="1" x14ac:dyDescent="0.25">
      <c r="A5" s="133"/>
      <c r="B5" s="337" t="s">
        <v>157</v>
      </c>
      <c r="C5" s="338"/>
      <c r="D5" s="338"/>
      <c r="E5" s="108"/>
      <c r="F5" s="97"/>
    </row>
    <row r="6" spans="1:6" ht="35.25" customHeight="1" x14ac:dyDescent="0.25">
      <c r="A6" s="326" t="s">
        <v>66</v>
      </c>
      <c r="B6" s="326" t="s">
        <v>64</v>
      </c>
      <c r="C6" s="326" t="s">
        <v>97</v>
      </c>
      <c r="D6" s="326" t="s">
        <v>67</v>
      </c>
      <c r="E6" s="327"/>
    </row>
    <row r="7" spans="1:6" ht="15" customHeight="1" x14ac:dyDescent="0.25">
      <c r="A7" s="326"/>
      <c r="B7" s="326"/>
      <c r="C7" s="326"/>
      <c r="D7" s="214" t="s">
        <v>68</v>
      </c>
      <c r="E7" s="214" t="s">
        <v>1</v>
      </c>
    </row>
    <row r="8" spans="1:6" ht="14.45" customHeight="1" x14ac:dyDescent="0.25">
      <c r="A8" s="328" t="s">
        <v>158</v>
      </c>
      <c r="B8" s="328">
        <v>2301400</v>
      </c>
      <c r="C8" s="134" t="s">
        <v>159</v>
      </c>
      <c r="D8" s="135" t="s">
        <v>55</v>
      </c>
      <c r="E8" s="136">
        <v>2380</v>
      </c>
    </row>
    <row r="9" spans="1:6" ht="18.75" customHeight="1" x14ac:dyDescent="0.25">
      <c r="A9" s="328"/>
      <c r="B9" s="328"/>
      <c r="C9" s="137" t="s">
        <v>161</v>
      </c>
      <c r="D9" s="135" t="s">
        <v>160</v>
      </c>
      <c r="E9" s="136">
        <v>210</v>
      </c>
    </row>
    <row r="10" spans="1:6" ht="25.5" customHeight="1" x14ac:dyDescent="0.25">
      <c r="A10" s="328"/>
      <c r="B10" s="328"/>
      <c r="C10" s="137" t="s">
        <v>88</v>
      </c>
      <c r="D10" s="135" t="s">
        <v>89</v>
      </c>
      <c r="E10" s="136">
        <v>37</v>
      </c>
    </row>
    <row r="11" spans="1:6" ht="33" customHeight="1" x14ac:dyDescent="0.25">
      <c r="A11" s="328"/>
      <c r="B11" s="328"/>
      <c r="C11" s="137" t="s">
        <v>316</v>
      </c>
      <c r="D11" s="135" t="s">
        <v>160</v>
      </c>
      <c r="E11" s="136">
        <v>224</v>
      </c>
    </row>
    <row r="12" spans="1:6" ht="36" x14ac:dyDescent="0.25">
      <c r="A12" s="328"/>
      <c r="B12" s="328"/>
      <c r="C12" s="137" t="s">
        <v>292</v>
      </c>
      <c r="D12" s="135" t="s">
        <v>160</v>
      </c>
      <c r="E12" s="136">
        <v>76</v>
      </c>
    </row>
    <row r="13" spans="1:6" ht="29.25" customHeight="1" x14ac:dyDescent="0.25">
      <c r="A13" s="328"/>
      <c r="B13" s="328"/>
      <c r="C13" s="137" t="s">
        <v>293</v>
      </c>
      <c r="D13" s="135" t="s">
        <v>56</v>
      </c>
      <c r="E13" s="136">
        <v>2</v>
      </c>
    </row>
    <row r="14" spans="1:6" ht="29.25" customHeight="1" x14ac:dyDescent="0.25">
      <c r="A14" s="328"/>
      <c r="B14" s="328"/>
      <c r="C14" s="137" t="s">
        <v>224</v>
      </c>
      <c r="D14" s="135" t="s">
        <v>89</v>
      </c>
      <c r="E14" s="136">
        <v>160</v>
      </c>
    </row>
    <row r="15" spans="1:6" ht="24" x14ac:dyDescent="0.25">
      <c r="A15" s="329"/>
      <c r="B15" s="329"/>
      <c r="C15" s="137" t="s">
        <v>162</v>
      </c>
      <c r="D15" s="135" t="s">
        <v>63</v>
      </c>
      <c r="E15" s="136">
        <v>40</v>
      </c>
    </row>
    <row r="16" spans="1:6" ht="24" x14ac:dyDescent="0.25">
      <c r="A16" s="329"/>
      <c r="B16" s="329"/>
      <c r="C16" s="137" t="s">
        <v>255</v>
      </c>
      <c r="D16" s="135" t="s">
        <v>160</v>
      </c>
      <c r="E16" s="136">
        <v>270</v>
      </c>
    </row>
    <row r="17" spans="1:9" ht="24" x14ac:dyDescent="0.25">
      <c r="A17" s="329"/>
      <c r="B17" s="329"/>
      <c r="C17" s="137" t="s">
        <v>262</v>
      </c>
      <c r="D17" s="135" t="s">
        <v>63</v>
      </c>
      <c r="E17" s="136">
        <v>2</v>
      </c>
    </row>
    <row r="18" spans="1:9" x14ac:dyDescent="0.25">
      <c r="A18" s="138"/>
      <c r="B18" s="138"/>
      <c r="C18" s="139"/>
      <c r="D18" s="139"/>
      <c r="E18" s="133"/>
    </row>
    <row r="19" spans="1:9" x14ac:dyDescent="0.25">
      <c r="A19" s="138"/>
      <c r="B19" s="138"/>
      <c r="C19" s="139"/>
      <c r="D19" s="139"/>
      <c r="E19" s="133"/>
    </row>
    <row r="20" spans="1:9" ht="27" customHeight="1" x14ac:dyDescent="0.25">
      <c r="B20" s="25" t="s">
        <v>163</v>
      </c>
      <c r="C20" s="25"/>
      <c r="D20" s="205"/>
      <c r="G20" s="215"/>
      <c r="H20" s="25"/>
    </row>
    <row r="21" spans="1:9" x14ac:dyDescent="0.25">
      <c r="B21" s="25" t="s">
        <v>164</v>
      </c>
      <c r="C21" s="25"/>
      <c r="D21" s="205" t="s">
        <v>165</v>
      </c>
      <c r="G21" s="215"/>
      <c r="H21" s="25"/>
    </row>
    <row r="22" spans="1:9" x14ac:dyDescent="0.25">
      <c r="A22" s="107"/>
      <c r="B22" s="140"/>
      <c r="C22" s="141"/>
      <c r="D22" s="330"/>
      <c r="E22" s="330"/>
      <c r="F22" s="330"/>
      <c r="G22" s="330"/>
      <c r="H22" s="141"/>
    </row>
    <row r="23" spans="1:9" x14ac:dyDescent="0.25">
      <c r="A23" s="107"/>
      <c r="B23" s="141"/>
      <c r="C23" s="141"/>
      <c r="D23" s="331"/>
      <c r="E23" s="331"/>
      <c r="F23" s="331"/>
      <c r="G23" s="332"/>
      <c r="H23" s="332"/>
    </row>
    <row r="24" spans="1:9" x14ac:dyDescent="0.25">
      <c r="A24" s="107"/>
      <c r="B24" s="26"/>
      <c r="C24" s="26"/>
      <c r="D24" s="25"/>
      <c r="E24" s="25"/>
      <c r="F24" s="25"/>
      <c r="G24" s="25"/>
      <c r="H24" s="25"/>
    </row>
    <row r="25" spans="1:9" x14ac:dyDescent="0.25">
      <c r="A25" s="107"/>
      <c r="B25" s="107"/>
      <c r="C25" s="107"/>
      <c r="D25" s="107"/>
      <c r="E25" s="107"/>
    </row>
    <row r="26" spans="1:9" x14ac:dyDescent="0.25">
      <c r="A26" s="107"/>
      <c r="B26" s="107"/>
      <c r="C26" s="107"/>
      <c r="D26" s="107"/>
      <c r="E26" s="107"/>
    </row>
    <row r="27" spans="1:9" x14ac:dyDescent="0.25">
      <c r="A27" s="107"/>
      <c r="B27" s="107"/>
      <c r="C27" s="107"/>
      <c r="D27" s="107"/>
      <c r="E27" s="107"/>
    </row>
    <row r="28" spans="1:9" x14ac:dyDescent="0.25">
      <c r="A28" s="107"/>
      <c r="B28" s="107"/>
      <c r="C28" s="107"/>
      <c r="D28" s="107"/>
      <c r="E28" s="107"/>
    </row>
    <row r="31" spans="1:9" x14ac:dyDescent="0.25">
      <c r="I31" s="25"/>
    </row>
  </sheetData>
  <mergeCells count="13">
    <mergeCell ref="D22:E22"/>
    <mergeCell ref="F22:G22"/>
    <mergeCell ref="D23:F23"/>
    <mergeCell ref="G23:H23"/>
    <mergeCell ref="B2:D2"/>
    <mergeCell ref="B4:D4"/>
    <mergeCell ref="B5:D5"/>
    <mergeCell ref="A6:A7"/>
    <mergeCell ref="B6:B7"/>
    <mergeCell ref="C6:C7"/>
    <mergeCell ref="D6:E6"/>
    <mergeCell ref="A8:A17"/>
    <mergeCell ref="B8:B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8" sqref="B8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62" t="s">
        <v>95</v>
      </c>
    </row>
    <row r="2" spans="1:5" ht="68.45" customHeight="1" x14ac:dyDescent="0.25">
      <c r="B2" s="247" t="s">
        <v>326</v>
      </c>
      <c r="C2" s="247"/>
      <c r="D2" s="221"/>
      <c r="E2" s="97"/>
    </row>
    <row r="3" spans="1:5" ht="15.75" x14ac:dyDescent="0.25">
      <c r="B3" s="339"/>
      <c r="C3" s="340"/>
      <c r="D3" s="98"/>
      <c r="E3" s="97" t="s">
        <v>266</v>
      </c>
    </row>
    <row r="4" spans="1:5" ht="15" customHeight="1" x14ac:dyDescent="0.25">
      <c r="A4" s="249" t="s">
        <v>66</v>
      </c>
      <c r="B4" s="249" t="s">
        <v>64</v>
      </c>
      <c r="C4" s="249" t="s">
        <v>97</v>
      </c>
      <c r="D4" s="251" t="s">
        <v>67</v>
      </c>
      <c r="E4" s="252"/>
    </row>
    <row r="5" spans="1:5" ht="30" x14ac:dyDescent="0.25">
      <c r="A5" s="250"/>
      <c r="B5" s="250"/>
      <c r="C5" s="250"/>
      <c r="D5" s="222" t="s">
        <v>68</v>
      </c>
      <c r="E5" s="214" t="s">
        <v>1</v>
      </c>
    </row>
    <row r="6" spans="1:5" x14ac:dyDescent="0.25">
      <c r="A6" s="93" t="s">
        <v>267</v>
      </c>
      <c r="B6" s="234">
        <v>2301400</v>
      </c>
      <c r="C6" s="65" t="s">
        <v>268</v>
      </c>
      <c r="D6" s="235" t="s">
        <v>269</v>
      </c>
      <c r="E6" s="94">
        <v>1</v>
      </c>
    </row>
    <row r="7" spans="1:5" x14ac:dyDescent="0.25">
      <c r="A7" s="93" t="s">
        <v>267</v>
      </c>
      <c r="B7" s="234">
        <v>2301400</v>
      </c>
      <c r="C7" s="65" t="s">
        <v>260</v>
      </c>
      <c r="D7" s="235" t="s">
        <v>133</v>
      </c>
      <c r="E7" s="94">
        <v>4</v>
      </c>
    </row>
    <row r="8" spans="1:5" x14ac:dyDescent="0.25">
      <c r="A8" s="93" t="s">
        <v>270</v>
      </c>
      <c r="B8" s="65"/>
      <c r="C8" s="65"/>
      <c r="D8" s="65"/>
      <c r="E8" s="94">
        <v>5</v>
      </c>
    </row>
    <row r="9" spans="1:5" x14ac:dyDescent="0.25">
      <c r="A9" s="227"/>
      <c r="B9" s="95"/>
      <c r="C9" s="95"/>
      <c r="D9" s="95"/>
      <c r="E9" s="96"/>
    </row>
    <row r="10" spans="1:5" x14ac:dyDescent="0.25">
      <c r="B10" t="s">
        <v>271</v>
      </c>
      <c r="D10" t="s">
        <v>272</v>
      </c>
    </row>
    <row r="12" spans="1:5" x14ac:dyDescent="0.25">
      <c r="B12" t="s">
        <v>273</v>
      </c>
      <c r="D12" t="s">
        <v>274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4" workbookViewId="0">
      <selection activeCell="A12" sqref="A12:XFD1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62" t="s">
        <v>95</v>
      </c>
    </row>
    <row r="2" spans="1:5" ht="108.6" customHeight="1" x14ac:dyDescent="0.25">
      <c r="B2" s="247" t="s">
        <v>334</v>
      </c>
      <c r="C2" s="247"/>
      <c r="D2" s="221"/>
      <c r="E2" s="97"/>
    </row>
    <row r="3" spans="1:5" ht="18" customHeight="1" x14ac:dyDescent="0.25">
      <c r="B3" s="341" t="s">
        <v>263</v>
      </c>
      <c r="C3" s="342"/>
      <c r="D3" s="98"/>
      <c r="E3" s="97"/>
    </row>
    <row r="4" spans="1:5" ht="15" customHeight="1" x14ac:dyDescent="0.25">
      <c r="A4" s="249" t="s">
        <v>66</v>
      </c>
      <c r="B4" s="249" t="s">
        <v>64</v>
      </c>
      <c r="C4" s="249" t="s">
        <v>97</v>
      </c>
      <c r="D4" s="251" t="s">
        <v>67</v>
      </c>
      <c r="E4" s="252"/>
    </row>
    <row r="5" spans="1:5" x14ac:dyDescent="0.25">
      <c r="A5" s="250"/>
      <c r="B5" s="250"/>
      <c r="C5" s="250"/>
      <c r="D5" s="222" t="s">
        <v>68</v>
      </c>
      <c r="E5" s="214" t="s">
        <v>1</v>
      </c>
    </row>
    <row r="6" spans="1:5" ht="15.75" x14ac:dyDescent="0.25">
      <c r="A6" s="93" t="s">
        <v>263</v>
      </c>
      <c r="B6" s="200">
        <v>2301400</v>
      </c>
      <c r="C6" s="201" t="s">
        <v>264</v>
      </c>
      <c r="D6" s="126" t="s">
        <v>72</v>
      </c>
      <c r="E6" s="93">
        <v>100000</v>
      </c>
    </row>
    <row r="7" spans="1:5" ht="15.75" x14ac:dyDescent="0.25">
      <c r="A7" s="93" t="str">
        <f t="shared" ref="A7:B7" si="0">A6</f>
        <v>КУ"Старобільське РТМО"</v>
      </c>
      <c r="B7" s="200">
        <f t="shared" si="0"/>
        <v>2301400</v>
      </c>
      <c r="C7" s="201" t="s">
        <v>175</v>
      </c>
      <c r="D7" s="126" t="s">
        <v>89</v>
      </c>
      <c r="E7" s="93">
        <v>15</v>
      </c>
    </row>
    <row r="8" spans="1:5" x14ac:dyDescent="0.25">
      <c r="A8" s="93" t="s">
        <v>263</v>
      </c>
      <c r="B8" s="200">
        <v>2301400</v>
      </c>
      <c r="C8" s="236" t="s">
        <v>88</v>
      </c>
      <c r="D8" s="126" t="s">
        <v>89</v>
      </c>
      <c r="E8" s="93">
        <v>3</v>
      </c>
    </row>
    <row r="9" spans="1:5" x14ac:dyDescent="0.25">
      <c r="A9" s="93" t="s">
        <v>263</v>
      </c>
      <c r="B9" s="200">
        <v>2301400</v>
      </c>
      <c r="C9" s="236" t="s">
        <v>259</v>
      </c>
      <c r="D9" s="126" t="s">
        <v>89</v>
      </c>
      <c r="E9" s="93">
        <v>4</v>
      </c>
    </row>
    <row r="10" spans="1:5" x14ac:dyDescent="0.25">
      <c r="A10" s="93" t="s">
        <v>263</v>
      </c>
      <c r="B10" s="200">
        <v>2301400</v>
      </c>
      <c r="C10" s="236" t="s">
        <v>119</v>
      </c>
      <c r="D10" s="126" t="s">
        <v>89</v>
      </c>
      <c r="E10" s="237">
        <v>168</v>
      </c>
    </row>
    <row r="11" spans="1:5" x14ac:dyDescent="0.25">
      <c r="A11" s="93" t="s">
        <v>263</v>
      </c>
      <c r="B11" s="200">
        <v>2301400</v>
      </c>
      <c r="C11" s="239" t="s">
        <v>118</v>
      </c>
      <c r="D11" s="238" t="s">
        <v>89</v>
      </c>
      <c r="E11" s="237">
        <v>5</v>
      </c>
    </row>
    <row r="14" spans="1:5" x14ac:dyDescent="0.25">
      <c r="B14" t="s">
        <v>104</v>
      </c>
      <c r="D14" t="s">
        <v>265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13" workbookViewId="0">
      <selection activeCell="E8" sqref="E8:E9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62" t="s">
        <v>95</v>
      </c>
    </row>
    <row r="2" spans="1:5" ht="88.5" customHeight="1" x14ac:dyDescent="0.25">
      <c r="A2" s="277" t="s">
        <v>333</v>
      </c>
      <c r="B2" s="277"/>
      <c r="C2" s="277"/>
      <c r="D2" s="277"/>
      <c r="E2" s="277"/>
    </row>
    <row r="3" spans="1:5" ht="15.75" customHeight="1" x14ac:dyDescent="0.25">
      <c r="A3" s="247" t="s">
        <v>0</v>
      </c>
      <c r="B3" s="247"/>
      <c r="C3" s="247"/>
      <c r="D3" s="247"/>
      <c r="E3" s="247"/>
    </row>
    <row r="4" spans="1:5" ht="51.75" customHeight="1" x14ac:dyDescent="0.25">
      <c r="A4" s="298" t="s">
        <v>124</v>
      </c>
      <c r="B4" s="298"/>
      <c r="C4" s="298"/>
      <c r="D4" s="298"/>
      <c r="E4" s="298"/>
    </row>
    <row r="5" spans="1:5" x14ac:dyDescent="0.25">
      <c r="A5" s="92"/>
      <c r="B5" s="92"/>
      <c r="C5" s="92"/>
      <c r="D5" s="223"/>
      <c r="E5" s="223"/>
    </row>
    <row r="6" spans="1:5" ht="15" customHeight="1" x14ac:dyDescent="0.25">
      <c r="A6" s="249" t="s">
        <v>66</v>
      </c>
      <c r="B6" s="249" t="s">
        <v>125</v>
      </c>
      <c r="C6" s="351" t="s">
        <v>97</v>
      </c>
      <c r="D6" s="251" t="s">
        <v>67</v>
      </c>
      <c r="E6" s="252"/>
    </row>
    <row r="7" spans="1:5" ht="25.5" x14ac:dyDescent="0.25">
      <c r="A7" s="250"/>
      <c r="B7" s="250"/>
      <c r="C7" s="352"/>
      <c r="D7" s="198" t="s">
        <v>126</v>
      </c>
      <c r="E7" s="199" t="s">
        <v>1</v>
      </c>
    </row>
    <row r="8" spans="1:5" ht="15.75" customHeight="1" x14ac:dyDescent="0.25">
      <c r="A8" s="343" t="s">
        <v>166</v>
      </c>
      <c r="B8" s="345">
        <v>23014000</v>
      </c>
      <c r="C8" s="364" t="s">
        <v>5</v>
      </c>
      <c r="D8" s="249"/>
      <c r="E8" s="366">
        <v>2720</v>
      </c>
    </row>
    <row r="9" spans="1:5" ht="29.25" customHeight="1" x14ac:dyDescent="0.25">
      <c r="A9" s="344"/>
      <c r="B9" s="346"/>
      <c r="C9" s="365"/>
      <c r="D9" s="250"/>
      <c r="E9" s="367"/>
    </row>
    <row r="10" spans="1:5" ht="15.75" x14ac:dyDescent="0.25">
      <c r="A10" s="344"/>
      <c r="B10" s="346"/>
      <c r="C10" s="143" t="s">
        <v>216</v>
      </c>
      <c r="D10" s="143"/>
      <c r="E10" s="196">
        <v>17</v>
      </c>
    </row>
    <row r="11" spans="1:5" ht="15.75" x14ac:dyDescent="0.25">
      <c r="A11" s="344"/>
      <c r="B11" s="346"/>
      <c r="C11" s="143" t="s">
        <v>7</v>
      </c>
      <c r="D11" s="143"/>
      <c r="E11" s="144">
        <v>6</v>
      </c>
    </row>
    <row r="12" spans="1:5" ht="15.75" x14ac:dyDescent="0.25">
      <c r="A12" s="344"/>
      <c r="B12" s="346"/>
      <c r="C12" s="143" t="s">
        <v>167</v>
      </c>
      <c r="D12" s="143"/>
      <c r="E12" s="144">
        <v>83</v>
      </c>
    </row>
    <row r="13" spans="1:5" ht="15.75" x14ac:dyDescent="0.25">
      <c r="A13" s="344"/>
      <c r="B13" s="346"/>
      <c r="C13" s="143" t="s">
        <v>168</v>
      </c>
      <c r="D13" s="143"/>
      <c r="E13" s="144">
        <v>40</v>
      </c>
    </row>
    <row r="14" spans="1:5" ht="15.75" x14ac:dyDescent="0.25">
      <c r="A14" s="344"/>
      <c r="B14" s="346"/>
      <c r="C14" s="143" t="s">
        <v>169</v>
      </c>
      <c r="D14" s="143"/>
      <c r="E14" s="144">
        <v>5.36</v>
      </c>
    </row>
    <row r="15" spans="1:5" ht="15.75" x14ac:dyDescent="0.25">
      <c r="A15" s="344"/>
      <c r="B15" s="346"/>
      <c r="C15" s="143" t="s">
        <v>217</v>
      </c>
      <c r="D15" s="143"/>
      <c r="E15" s="144">
        <v>9</v>
      </c>
    </row>
    <row r="16" spans="1:5" ht="15.75" x14ac:dyDescent="0.25">
      <c r="A16" s="344"/>
      <c r="B16" s="346"/>
      <c r="C16" s="143" t="s">
        <v>170</v>
      </c>
      <c r="D16" s="143"/>
      <c r="E16" s="144">
        <v>16</v>
      </c>
    </row>
    <row r="17" spans="1:5" ht="15.75" x14ac:dyDescent="0.25">
      <c r="A17" s="344"/>
      <c r="B17" s="346"/>
      <c r="C17" s="143" t="s">
        <v>233</v>
      </c>
      <c r="D17" s="143"/>
      <c r="E17" s="144">
        <v>0</v>
      </c>
    </row>
    <row r="18" spans="1:5" ht="15.75" x14ac:dyDescent="0.25">
      <c r="A18" s="344"/>
      <c r="B18" s="346"/>
      <c r="C18" s="143" t="s">
        <v>234</v>
      </c>
      <c r="D18" s="143"/>
      <c r="E18" s="144">
        <v>140</v>
      </c>
    </row>
    <row r="19" spans="1:5" ht="15.75" x14ac:dyDescent="0.25">
      <c r="A19" s="344"/>
      <c r="B19" s="346"/>
      <c r="C19" s="143" t="s">
        <v>235</v>
      </c>
      <c r="D19" s="143"/>
      <c r="E19" s="196">
        <v>25</v>
      </c>
    </row>
    <row r="20" spans="1:5" ht="15.75" x14ac:dyDescent="0.25">
      <c r="A20" s="344"/>
      <c r="B20" s="346"/>
      <c r="C20" s="143" t="s">
        <v>101</v>
      </c>
      <c r="D20" s="143"/>
      <c r="E20" s="196">
        <v>38</v>
      </c>
    </row>
    <row r="21" spans="1:5" ht="15.75" x14ac:dyDescent="0.25">
      <c r="A21" s="344"/>
      <c r="B21" s="346"/>
      <c r="C21" s="143" t="s">
        <v>256</v>
      </c>
      <c r="D21" s="143"/>
      <c r="E21" s="196">
        <v>1</v>
      </c>
    </row>
    <row r="22" spans="1:5" ht="15.75" x14ac:dyDescent="0.25">
      <c r="A22" s="344"/>
      <c r="B22" s="346"/>
      <c r="C22" s="143" t="s">
        <v>257</v>
      </c>
      <c r="D22" s="143"/>
      <c r="E22" s="196">
        <v>6</v>
      </c>
    </row>
    <row r="23" spans="1:5" ht="15.75" x14ac:dyDescent="0.25">
      <c r="A23" s="344"/>
      <c r="B23" s="346"/>
      <c r="C23" s="143" t="s">
        <v>258</v>
      </c>
      <c r="D23" s="143"/>
      <c r="E23" s="196">
        <v>6</v>
      </c>
    </row>
    <row r="24" spans="1:5" ht="15.75" x14ac:dyDescent="0.25">
      <c r="A24" s="344"/>
      <c r="B24" s="346"/>
      <c r="C24" s="143" t="s">
        <v>294</v>
      </c>
      <c r="D24" s="143"/>
      <c r="E24" s="196">
        <v>6</v>
      </c>
    </row>
    <row r="25" spans="1:5" ht="15.75" x14ac:dyDescent="0.25">
      <c r="A25" s="344"/>
      <c r="B25" s="346"/>
      <c r="C25" s="143" t="s">
        <v>337</v>
      </c>
      <c r="D25" s="143"/>
      <c r="E25" s="196">
        <v>36</v>
      </c>
    </row>
    <row r="26" spans="1:5" ht="15.75" x14ac:dyDescent="0.25">
      <c r="A26" s="344"/>
      <c r="B26" s="346"/>
      <c r="C26" s="143" t="s">
        <v>283</v>
      </c>
      <c r="D26" s="143"/>
      <c r="E26" s="196">
        <v>1</v>
      </c>
    </row>
    <row r="27" spans="1:5" ht="15.75" x14ac:dyDescent="0.25">
      <c r="A27" s="344"/>
      <c r="B27" s="346"/>
      <c r="C27" s="143" t="s">
        <v>284</v>
      </c>
      <c r="D27" s="143"/>
      <c r="E27" s="196">
        <v>630</v>
      </c>
    </row>
    <row r="28" spans="1:5" ht="15.75" x14ac:dyDescent="0.25">
      <c r="A28" s="142"/>
      <c r="B28" s="145"/>
      <c r="C28" s="143"/>
      <c r="D28" s="143"/>
      <c r="E28" s="196">
        <f>SUM(E8:E27)</f>
        <v>3785.36</v>
      </c>
    </row>
    <row r="29" spans="1:5" x14ac:dyDescent="0.25">
      <c r="A29" s="146"/>
      <c r="B29" s="147"/>
      <c r="C29" s="147"/>
      <c r="D29" s="147"/>
      <c r="E29" s="146"/>
    </row>
    <row r="30" spans="1:5" x14ac:dyDescent="0.25">
      <c r="A30" s="347" t="s">
        <v>171</v>
      </c>
      <c r="B30" s="347"/>
      <c r="C30" s="347"/>
      <c r="D30" s="347"/>
      <c r="E30" s="347"/>
    </row>
    <row r="32" spans="1:5" x14ac:dyDescent="0.25">
      <c r="A32" t="s">
        <v>172</v>
      </c>
      <c r="B32" s="347" t="s">
        <v>173</v>
      </c>
      <c r="C32" s="347"/>
    </row>
    <row r="33" spans="1:12" x14ac:dyDescent="0.25">
      <c r="B33" s="347"/>
      <c r="C33" s="347"/>
    </row>
    <row r="45" spans="1:12" x14ac:dyDescent="0.25">
      <c r="A45" s="348"/>
      <c r="B45" s="348"/>
      <c r="C45" s="12"/>
    </row>
    <row r="46" spans="1:12" ht="40.5" customHeight="1" x14ac:dyDescent="0.25">
      <c r="A46" s="24"/>
      <c r="B46" s="24"/>
      <c r="C46" s="12"/>
    </row>
    <row r="47" spans="1:12" ht="15.75" x14ac:dyDescent="0.25">
      <c r="A47" s="13"/>
      <c r="B47" s="13"/>
      <c r="C47" s="13"/>
      <c r="D47" s="13"/>
      <c r="E47" s="13"/>
      <c r="F47" s="349"/>
      <c r="G47" s="349"/>
      <c r="H47" s="23"/>
      <c r="I47" s="23"/>
      <c r="J47" s="348"/>
      <c r="K47" s="348"/>
      <c r="L47" s="12"/>
    </row>
    <row r="48" spans="1:12" ht="15.75" x14ac:dyDescent="0.25">
      <c r="A48" s="13"/>
      <c r="B48" s="13"/>
      <c r="C48" s="13"/>
      <c r="D48" s="13"/>
      <c r="E48" s="21"/>
      <c r="F48" s="21"/>
      <c r="G48" s="21"/>
      <c r="H48" s="21"/>
      <c r="I48" s="21"/>
      <c r="J48" s="22"/>
      <c r="K48" s="22"/>
      <c r="L48" s="12"/>
    </row>
    <row r="49" spans="1:12" ht="15.75" x14ac:dyDescent="0.25">
      <c r="A49" s="13"/>
      <c r="B49" s="13"/>
      <c r="C49" s="13"/>
      <c r="D49" s="13"/>
      <c r="E49" s="13"/>
      <c r="F49" s="349"/>
      <c r="G49" s="349"/>
      <c r="H49" s="21"/>
      <c r="I49" s="21"/>
      <c r="J49" s="348"/>
      <c r="K49" s="348"/>
      <c r="L49" s="12"/>
    </row>
    <row r="51" spans="1:12" ht="15.75" x14ac:dyDescent="0.25">
      <c r="A51" s="13"/>
      <c r="B51" s="13"/>
      <c r="C51" s="13"/>
      <c r="D51" s="13"/>
      <c r="E51" s="13"/>
      <c r="F51" s="349"/>
      <c r="G51" s="349"/>
      <c r="H51" s="19"/>
      <c r="I51" s="19"/>
      <c r="J51" s="348"/>
      <c r="K51" s="348"/>
      <c r="L51" s="12"/>
    </row>
    <row r="52" spans="1:12" ht="15.75" x14ac:dyDescent="0.25">
      <c r="A52" s="13"/>
      <c r="B52" s="14"/>
      <c r="C52" s="14"/>
      <c r="D52" s="14"/>
      <c r="E52" s="16"/>
      <c r="F52" s="350"/>
      <c r="G52" s="350"/>
      <c r="H52" s="350"/>
      <c r="I52" s="350"/>
      <c r="J52" s="348"/>
      <c r="K52" s="348"/>
      <c r="L52" s="12"/>
    </row>
    <row r="53" spans="1:12" ht="15.75" x14ac:dyDescent="0.25">
      <c r="A53" s="13"/>
      <c r="B53" s="14"/>
      <c r="C53" s="14"/>
      <c r="D53" s="14"/>
      <c r="E53" s="16"/>
      <c r="F53" s="18"/>
      <c r="G53" s="18"/>
      <c r="H53" s="18"/>
      <c r="I53" s="18"/>
      <c r="J53" s="17"/>
      <c r="K53" s="17"/>
      <c r="L53" s="12"/>
    </row>
    <row r="54" spans="1:12" ht="15.75" x14ac:dyDescent="0.25">
      <c r="A54" s="13"/>
      <c r="B54" s="13"/>
      <c r="C54" s="13"/>
      <c r="D54" s="13"/>
      <c r="E54" s="16"/>
      <c r="F54" s="349"/>
      <c r="G54" s="349"/>
      <c r="H54" s="349"/>
      <c r="I54" s="349"/>
      <c r="J54" s="348"/>
      <c r="K54" s="348"/>
      <c r="L54" s="12"/>
    </row>
    <row r="55" spans="1:12" ht="15.75" x14ac:dyDescent="0.25">
      <c r="A55" s="13"/>
      <c r="B55" s="13"/>
      <c r="C55" s="13"/>
      <c r="D55" s="13"/>
      <c r="E55" s="16"/>
      <c r="F55" s="16"/>
      <c r="G55" s="16"/>
      <c r="H55" s="16"/>
      <c r="I55" s="16"/>
      <c r="J55" s="17"/>
      <c r="K55" s="17"/>
      <c r="L55" s="12"/>
    </row>
    <row r="56" spans="1:12" ht="15.75" x14ac:dyDescent="0.25">
      <c r="A56" s="13"/>
      <c r="B56" s="13"/>
      <c r="C56" s="13"/>
      <c r="D56" s="13"/>
      <c r="E56" s="13"/>
      <c r="F56" s="349"/>
      <c r="G56" s="349"/>
      <c r="H56" s="16"/>
      <c r="I56" s="16"/>
      <c r="J56" s="348"/>
      <c r="K56" s="348"/>
      <c r="L56" s="12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6:G56"/>
    <mergeCell ref="J56:K56"/>
    <mergeCell ref="F52:I52"/>
    <mergeCell ref="J52:K52"/>
    <mergeCell ref="F54:I54"/>
    <mergeCell ref="J54:K54"/>
    <mergeCell ref="A8:A27"/>
    <mergeCell ref="B8:B27"/>
    <mergeCell ref="A30:E30"/>
    <mergeCell ref="B32:C32"/>
    <mergeCell ref="J51:K51"/>
    <mergeCell ref="F51:G51"/>
    <mergeCell ref="B33:C33"/>
    <mergeCell ref="J49:K49"/>
    <mergeCell ref="F47:G47"/>
    <mergeCell ref="F49:G49"/>
    <mergeCell ref="J47:K47"/>
    <mergeCell ref="A45:B45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4" workbookViewId="0">
      <selection activeCell="C15" sqref="C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62" t="s">
        <v>95</v>
      </c>
    </row>
    <row r="2" spans="1:5" ht="101.25" customHeight="1" x14ac:dyDescent="0.25">
      <c r="B2" s="247" t="s">
        <v>331</v>
      </c>
      <c r="C2" s="247"/>
      <c r="D2" s="221"/>
      <c r="E2" s="97"/>
    </row>
    <row r="3" spans="1:5" ht="15.75" customHeight="1" x14ac:dyDescent="0.25">
      <c r="B3" s="298" t="s">
        <v>124</v>
      </c>
      <c r="C3" s="340"/>
      <c r="D3" s="98"/>
      <c r="E3" s="97"/>
    </row>
    <row r="4" spans="1:5" ht="15" customHeight="1" x14ac:dyDescent="0.25">
      <c r="A4" s="249" t="s">
        <v>66</v>
      </c>
      <c r="B4" s="249" t="s">
        <v>64</v>
      </c>
      <c r="C4" s="249" t="s">
        <v>97</v>
      </c>
      <c r="D4" s="251" t="s">
        <v>67</v>
      </c>
      <c r="E4" s="252"/>
    </row>
    <row r="5" spans="1:5" x14ac:dyDescent="0.25">
      <c r="A5" s="250"/>
      <c r="B5" s="250"/>
      <c r="C5" s="250"/>
      <c r="D5" s="222" t="s">
        <v>68</v>
      </c>
      <c r="E5" s="214" t="s">
        <v>1</v>
      </c>
    </row>
    <row r="6" spans="1:5" x14ac:dyDescent="0.25">
      <c r="A6" s="93" t="s">
        <v>174</v>
      </c>
      <c r="B6" s="166">
        <v>2301400</v>
      </c>
      <c r="C6" s="219" t="s">
        <v>175</v>
      </c>
      <c r="D6" s="65" t="s">
        <v>99</v>
      </c>
      <c r="E6" s="94">
        <v>6</v>
      </c>
    </row>
    <row r="7" spans="1:5" x14ac:dyDescent="0.25">
      <c r="A7" s="93"/>
      <c r="B7" s="65">
        <v>2301400</v>
      </c>
      <c r="C7" s="65" t="s">
        <v>88</v>
      </c>
      <c r="D7" s="65" t="s">
        <v>99</v>
      </c>
      <c r="E7" s="94">
        <v>2</v>
      </c>
    </row>
    <row r="8" spans="1:5" x14ac:dyDescent="0.25">
      <c r="A8" s="93"/>
      <c r="B8" s="65">
        <v>2301400</v>
      </c>
      <c r="C8" s="65" t="s">
        <v>259</v>
      </c>
      <c r="D8" s="65" t="s">
        <v>133</v>
      </c>
      <c r="E8" s="94">
        <v>10</v>
      </c>
    </row>
    <row r="9" spans="1:5" x14ac:dyDescent="0.25">
      <c r="A9" s="93"/>
      <c r="B9" s="65">
        <v>2301400</v>
      </c>
      <c r="C9" s="65" t="s">
        <v>119</v>
      </c>
      <c r="D9" s="65" t="s">
        <v>131</v>
      </c>
      <c r="E9" s="94">
        <v>168</v>
      </c>
    </row>
    <row r="10" spans="1:5" x14ac:dyDescent="0.25">
      <c r="A10" s="93"/>
      <c r="B10" s="65">
        <v>2301400</v>
      </c>
      <c r="C10" s="65" t="s">
        <v>118</v>
      </c>
      <c r="D10" s="65" t="s">
        <v>103</v>
      </c>
      <c r="E10" s="94">
        <v>5</v>
      </c>
    </row>
    <row r="11" spans="1:5" x14ac:dyDescent="0.25">
      <c r="A11" s="93"/>
      <c r="B11" s="65">
        <v>2301400</v>
      </c>
      <c r="C11" s="65" t="s">
        <v>330</v>
      </c>
      <c r="D11" s="65" t="s">
        <v>136</v>
      </c>
      <c r="E11" s="94">
        <v>200</v>
      </c>
    </row>
    <row r="12" spans="1:5" x14ac:dyDescent="0.25">
      <c r="A12" s="227"/>
      <c r="B12" s="95"/>
      <c r="C12" s="95"/>
      <c r="D12" s="95"/>
      <c r="E12" s="96"/>
    </row>
    <row r="13" spans="1:5" x14ac:dyDescent="0.25">
      <c r="B13" t="s">
        <v>104</v>
      </c>
      <c r="D13" s="127" t="s">
        <v>176</v>
      </c>
    </row>
    <row r="15" spans="1:5" x14ac:dyDescent="0.25">
      <c r="B15" t="s">
        <v>188</v>
      </c>
      <c r="D15" s="127" t="s">
        <v>189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6" sqref="F6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53" t="s">
        <v>107</v>
      </c>
      <c r="B1" s="353"/>
      <c r="C1" s="353"/>
      <c r="D1" s="353"/>
      <c r="E1" s="353"/>
      <c r="F1" s="148"/>
    </row>
    <row r="2" spans="1:6" ht="15" customHeight="1" x14ac:dyDescent="0.25">
      <c r="A2" s="354" t="s">
        <v>327</v>
      </c>
      <c r="B2" s="354"/>
      <c r="C2" s="354"/>
      <c r="D2" s="354"/>
      <c r="E2" s="354"/>
      <c r="F2" s="148"/>
    </row>
    <row r="3" spans="1:6" ht="15" customHeight="1" x14ac:dyDescent="0.25">
      <c r="A3" s="354"/>
      <c r="B3" s="354"/>
      <c r="C3" s="354"/>
      <c r="D3" s="354"/>
      <c r="E3" s="354"/>
      <c r="F3" s="148"/>
    </row>
    <row r="4" spans="1:6" ht="15.75" x14ac:dyDescent="0.25">
      <c r="A4" s="355" t="s">
        <v>177</v>
      </c>
      <c r="B4" s="355"/>
      <c r="C4" s="355"/>
      <c r="D4" s="355"/>
      <c r="E4" s="355"/>
      <c r="F4" s="148"/>
    </row>
    <row r="5" spans="1:6" ht="15.75" x14ac:dyDescent="0.25">
      <c r="A5" s="355" t="s">
        <v>112</v>
      </c>
      <c r="B5" s="355"/>
      <c r="C5" s="355"/>
      <c r="D5" s="355"/>
      <c r="E5" s="355"/>
      <c r="F5" s="148"/>
    </row>
    <row r="6" spans="1:6" ht="15" customHeight="1" x14ac:dyDescent="0.25">
      <c r="A6" s="356" t="s">
        <v>80</v>
      </c>
      <c r="B6" s="356" t="s">
        <v>64</v>
      </c>
      <c r="C6" s="358" t="s">
        <v>97</v>
      </c>
      <c r="D6" s="360" t="s">
        <v>67</v>
      </c>
      <c r="E6" s="361"/>
      <c r="F6" s="148"/>
    </row>
    <row r="7" spans="1:6" ht="30" customHeight="1" x14ac:dyDescent="0.25">
      <c r="A7" s="357"/>
      <c r="B7" s="357"/>
      <c r="C7" s="359"/>
      <c r="D7" s="149" t="s">
        <v>68</v>
      </c>
      <c r="E7" s="149" t="s">
        <v>178</v>
      </c>
      <c r="F7" s="148"/>
    </row>
    <row r="8" spans="1:6" x14ac:dyDescent="0.25">
      <c r="A8" s="150">
        <v>1</v>
      </c>
      <c r="B8" s="150">
        <v>2</v>
      </c>
      <c r="C8" s="151">
        <v>3</v>
      </c>
      <c r="D8" s="152">
        <v>6</v>
      </c>
      <c r="E8" s="152">
        <v>7</v>
      </c>
      <c r="F8" s="148"/>
    </row>
    <row r="9" spans="1:6" ht="16.5" x14ac:dyDescent="0.25">
      <c r="A9" s="153" t="s">
        <v>177</v>
      </c>
      <c r="B9" s="154">
        <v>2301400</v>
      </c>
      <c r="C9" s="155" t="s">
        <v>179</v>
      </c>
      <c r="D9" s="156" t="s">
        <v>69</v>
      </c>
      <c r="E9" s="156">
        <v>3</v>
      </c>
      <c r="F9" s="148"/>
    </row>
    <row r="10" spans="1:6" ht="33" x14ac:dyDescent="0.25">
      <c r="A10" s="153" t="s">
        <v>177</v>
      </c>
      <c r="B10" s="154">
        <v>2301400</v>
      </c>
      <c r="C10" s="155" t="s">
        <v>285</v>
      </c>
      <c r="D10" s="156" t="s">
        <v>131</v>
      </c>
      <c r="E10" s="156">
        <v>0</v>
      </c>
      <c r="F10" s="148"/>
    </row>
    <row r="11" spans="1:6" ht="15.75" x14ac:dyDescent="0.25">
      <c r="A11" s="362" t="s">
        <v>139</v>
      </c>
      <c r="B11" s="363"/>
      <c r="C11" s="363"/>
      <c r="D11" s="157">
        <f>SUM(D9:D10)</f>
        <v>0</v>
      </c>
      <c r="E11" s="157">
        <f>SUM(E9:E10)</f>
        <v>3</v>
      </c>
      <c r="F11" s="158"/>
    </row>
    <row r="12" spans="1:6" ht="15.75" x14ac:dyDescent="0.25">
      <c r="A12" s="299"/>
      <c r="B12" s="299"/>
      <c r="C12" s="7"/>
      <c r="D12" s="7"/>
      <c r="E12" s="7"/>
      <c r="F12" s="159"/>
    </row>
    <row r="13" spans="1:6" x14ac:dyDescent="0.25">
      <c r="A13" s="13" t="s">
        <v>180</v>
      </c>
      <c r="B13" s="14"/>
      <c r="C13" s="348" t="s">
        <v>181</v>
      </c>
      <c r="D13" s="348"/>
      <c r="E13" s="348" t="s">
        <v>182</v>
      </c>
      <c r="F13" s="348"/>
    </row>
    <row r="14" spans="1:6" x14ac:dyDescent="0.25">
      <c r="A14" s="13" t="s">
        <v>121</v>
      </c>
      <c r="B14" s="13"/>
      <c r="C14" s="348" t="s">
        <v>181</v>
      </c>
      <c r="D14" s="348"/>
      <c r="E14" s="348" t="s">
        <v>183</v>
      </c>
      <c r="F14" s="348"/>
    </row>
    <row r="15" spans="1:6" x14ac:dyDescent="0.25">
      <c r="A15" s="13" t="s">
        <v>184</v>
      </c>
      <c r="B15" s="13"/>
      <c r="C15" s="348" t="s">
        <v>181</v>
      </c>
      <c r="D15" s="348"/>
      <c r="E15" s="348" t="s">
        <v>185</v>
      </c>
      <c r="F15" s="348"/>
    </row>
    <row r="16" spans="1:6" ht="15.75" x14ac:dyDescent="0.25">
      <c r="A16" s="13" t="s">
        <v>186</v>
      </c>
      <c r="B16" s="13"/>
      <c r="C16" s="13"/>
      <c r="D16" s="230"/>
      <c r="E16" s="230"/>
      <c r="F16" s="230"/>
    </row>
    <row r="17" spans="1:1" x14ac:dyDescent="0.25">
      <c r="A17" s="160" t="s">
        <v>187</v>
      </c>
    </row>
  </sheetData>
  <protectedRanges>
    <protectedRange sqref="D11:E11" name="Диапазон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4"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53" t="s">
        <v>107</v>
      </c>
      <c r="B1" s="353"/>
      <c r="C1" s="353"/>
      <c r="D1" s="353"/>
      <c r="E1" s="353"/>
      <c r="F1" s="148"/>
    </row>
    <row r="2" spans="1:6" x14ac:dyDescent="0.25">
      <c r="A2" s="354" t="s">
        <v>327</v>
      </c>
      <c r="B2" s="354"/>
      <c r="C2" s="354"/>
      <c r="D2" s="354"/>
      <c r="E2" s="354"/>
      <c r="F2" s="148"/>
    </row>
    <row r="3" spans="1:6" x14ac:dyDescent="0.25">
      <c r="A3" s="354"/>
      <c r="B3" s="354"/>
      <c r="C3" s="354"/>
      <c r="D3" s="354"/>
      <c r="E3" s="354"/>
      <c r="F3" s="148"/>
    </row>
    <row r="4" spans="1:6" ht="15.75" x14ac:dyDescent="0.25">
      <c r="A4" s="355" t="s">
        <v>306</v>
      </c>
      <c r="B4" s="355"/>
      <c r="C4" s="355"/>
      <c r="D4" s="355"/>
      <c r="E4" s="355"/>
      <c r="F4" s="148"/>
    </row>
    <row r="5" spans="1:6" ht="15.75" x14ac:dyDescent="0.25">
      <c r="A5" s="355" t="s">
        <v>112</v>
      </c>
      <c r="B5" s="355"/>
      <c r="C5" s="355"/>
      <c r="D5" s="355"/>
      <c r="E5" s="355"/>
      <c r="F5" s="148"/>
    </row>
    <row r="6" spans="1:6" x14ac:dyDescent="0.25">
      <c r="A6" s="356" t="s">
        <v>80</v>
      </c>
      <c r="B6" s="356" t="s">
        <v>64</v>
      </c>
      <c r="C6" s="358" t="s">
        <v>97</v>
      </c>
      <c r="D6" s="360" t="s">
        <v>67</v>
      </c>
      <c r="E6" s="361"/>
      <c r="F6" s="148"/>
    </row>
    <row r="7" spans="1:6" ht="28.5" x14ac:dyDescent="0.25">
      <c r="A7" s="357"/>
      <c r="B7" s="357"/>
      <c r="C7" s="359"/>
      <c r="D7" s="149" t="s">
        <v>68</v>
      </c>
      <c r="E7" s="149" t="s">
        <v>178</v>
      </c>
      <c r="F7" s="148"/>
    </row>
    <row r="8" spans="1:6" x14ac:dyDescent="0.25">
      <c r="A8" s="150">
        <v>1</v>
      </c>
      <c r="B8" s="150">
        <v>2</v>
      </c>
      <c r="C8" s="151">
        <v>3</v>
      </c>
      <c r="D8" s="152">
        <v>6</v>
      </c>
      <c r="E8" s="152">
        <v>7</v>
      </c>
      <c r="F8" s="148"/>
    </row>
    <row r="9" spans="1:6" ht="49.5" x14ac:dyDescent="0.25">
      <c r="A9" s="153" t="s">
        <v>306</v>
      </c>
      <c r="B9" s="154">
        <v>2301400</v>
      </c>
      <c r="C9" s="155" t="s">
        <v>119</v>
      </c>
      <c r="D9" s="156" t="s">
        <v>122</v>
      </c>
      <c r="E9" s="156">
        <v>112</v>
      </c>
      <c r="F9" s="148"/>
    </row>
    <row r="10" spans="1:6" ht="49.5" x14ac:dyDescent="0.25">
      <c r="A10" s="153" t="s">
        <v>306</v>
      </c>
      <c r="B10" s="154">
        <v>2301400</v>
      </c>
      <c r="C10" s="155" t="s">
        <v>307</v>
      </c>
      <c r="D10" s="156" t="s">
        <v>225</v>
      </c>
      <c r="E10" s="156">
        <v>5</v>
      </c>
      <c r="F10" s="148"/>
    </row>
    <row r="11" spans="1:6" ht="49.5" x14ac:dyDescent="0.25">
      <c r="A11" s="153" t="s">
        <v>306</v>
      </c>
      <c r="B11" s="154">
        <v>2301400</v>
      </c>
      <c r="C11" s="209" t="s">
        <v>118</v>
      </c>
      <c r="D11" s="156" t="s">
        <v>103</v>
      </c>
      <c r="E11" s="156">
        <v>15</v>
      </c>
      <c r="F11" s="158"/>
    </row>
    <row r="12" spans="1:6" ht="15.75" x14ac:dyDescent="0.25">
      <c r="A12" s="362" t="s">
        <v>139</v>
      </c>
      <c r="B12" s="363"/>
      <c r="C12" s="363"/>
      <c r="D12" s="157">
        <f>SUM(D9:D10)</f>
        <v>0</v>
      </c>
      <c r="E12" s="157">
        <f>SUM(E9:E11)</f>
        <v>132</v>
      </c>
      <c r="F12" s="159"/>
    </row>
    <row r="13" spans="1:6" ht="15.75" x14ac:dyDescent="0.25">
      <c r="A13" s="299"/>
      <c r="B13" s="299"/>
      <c r="C13" s="7"/>
      <c r="D13" s="7"/>
      <c r="E13" s="7"/>
      <c r="F13" s="206"/>
    </row>
    <row r="14" spans="1:6" x14ac:dyDescent="0.25">
      <c r="A14" s="13" t="s">
        <v>180</v>
      </c>
      <c r="B14" s="14"/>
      <c r="C14" s="348" t="s">
        <v>181</v>
      </c>
      <c r="D14" s="348"/>
      <c r="E14" s="206"/>
      <c r="F14" s="206"/>
    </row>
    <row r="15" spans="1:6" x14ac:dyDescent="0.25">
      <c r="A15" s="13" t="s">
        <v>121</v>
      </c>
      <c r="B15" s="13"/>
      <c r="C15" s="348" t="s">
        <v>181</v>
      </c>
      <c r="D15" s="348"/>
      <c r="E15" s="206"/>
      <c r="F15" s="206"/>
    </row>
    <row r="16" spans="1:6" ht="15.75" x14ac:dyDescent="0.25">
      <c r="A16" s="13"/>
      <c r="B16" s="13"/>
      <c r="C16" s="348"/>
      <c r="D16" s="348"/>
      <c r="E16" s="206"/>
      <c r="F16" s="207"/>
    </row>
    <row r="17" spans="1:5" ht="15.75" x14ac:dyDescent="0.25">
      <c r="A17" s="13"/>
      <c r="B17" s="13"/>
      <c r="C17" s="13"/>
      <c r="D17" s="207"/>
      <c r="E17" s="207"/>
    </row>
    <row r="18" spans="1:5" x14ac:dyDescent="0.25">
      <c r="A18" s="160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53" t="s">
        <v>107</v>
      </c>
      <c r="B1" s="353"/>
      <c r="C1" s="353"/>
      <c r="D1" s="353"/>
      <c r="E1" s="353"/>
    </row>
    <row r="2" spans="1:5" x14ac:dyDescent="0.25">
      <c r="A2" s="354" t="s">
        <v>345</v>
      </c>
      <c r="B2" s="354"/>
      <c r="C2" s="354"/>
      <c r="D2" s="354"/>
      <c r="E2" s="354"/>
    </row>
    <row r="3" spans="1:5" x14ac:dyDescent="0.25">
      <c r="A3" s="354"/>
      <c r="B3" s="354"/>
      <c r="C3" s="354"/>
      <c r="D3" s="354"/>
      <c r="E3" s="354"/>
    </row>
    <row r="4" spans="1:5" ht="15.75" x14ac:dyDescent="0.25">
      <c r="A4" s="355" t="s">
        <v>308</v>
      </c>
      <c r="B4" s="355"/>
      <c r="C4" s="355"/>
      <c r="D4" s="355"/>
      <c r="E4" s="355"/>
    </row>
    <row r="5" spans="1:5" ht="15.75" x14ac:dyDescent="0.25">
      <c r="A5" s="355" t="s">
        <v>112</v>
      </c>
      <c r="B5" s="355"/>
      <c r="C5" s="355"/>
      <c r="D5" s="355"/>
      <c r="E5" s="355"/>
    </row>
    <row r="6" spans="1:5" x14ac:dyDescent="0.25">
      <c r="A6" s="356" t="s">
        <v>80</v>
      </c>
      <c r="B6" s="356" t="s">
        <v>64</v>
      </c>
      <c r="C6" s="358" t="s">
        <v>97</v>
      </c>
      <c r="D6" s="360" t="s">
        <v>67</v>
      </c>
      <c r="E6" s="361"/>
    </row>
    <row r="7" spans="1:5" ht="28.5" x14ac:dyDescent="0.25">
      <c r="A7" s="357"/>
      <c r="B7" s="357"/>
      <c r="C7" s="359"/>
      <c r="D7" s="149" t="s">
        <v>68</v>
      </c>
      <c r="E7" s="149" t="s">
        <v>178</v>
      </c>
    </row>
    <row r="8" spans="1:5" x14ac:dyDescent="0.25">
      <c r="A8" s="150">
        <v>1</v>
      </c>
      <c r="B8" s="150">
        <v>2</v>
      </c>
      <c r="C8" s="151">
        <v>3</v>
      </c>
      <c r="D8" s="152">
        <v>6</v>
      </c>
      <c r="E8" s="152">
        <v>7</v>
      </c>
    </row>
    <row r="9" spans="1:5" ht="49.5" x14ac:dyDescent="0.25">
      <c r="A9" s="153" t="s">
        <v>308</v>
      </c>
      <c r="B9" s="154">
        <v>2301400</v>
      </c>
      <c r="C9" s="155" t="s">
        <v>119</v>
      </c>
      <c r="D9" s="156" t="s">
        <v>122</v>
      </c>
      <c r="E9" s="156">
        <v>392</v>
      </c>
    </row>
    <row r="10" spans="1:5" ht="49.5" x14ac:dyDescent="0.25">
      <c r="A10" s="153" t="s">
        <v>308</v>
      </c>
      <c r="B10" s="154">
        <v>2301400</v>
      </c>
      <c r="C10" s="209" t="s">
        <v>118</v>
      </c>
      <c r="D10" s="156" t="s">
        <v>103</v>
      </c>
      <c r="E10" s="156">
        <v>15</v>
      </c>
    </row>
    <row r="11" spans="1:5" x14ac:dyDescent="0.25">
      <c r="A11" s="362" t="s">
        <v>139</v>
      </c>
      <c r="B11" s="363"/>
      <c r="C11" s="363"/>
      <c r="D11" s="157">
        <f>SUM(D9:D9)</f>
        <v>0</v>
      </c>
      <c r="E11" s="157">
        <f>SUM(E9:E10)</f>
        <v>407</v>
      </c>
    </row>
    <row r="12" spans="1:5" ht="15.75" x14ac:dyDescent="0.25">
      <c r="A12" s="299"/>
      <c r="B12" s="299"/>
      <c r="C12" s="7"/>
      <c r="D12" s="7"/>
      <c r="E12" s="7"/>
    </row>
    <row r="13" spans="1:5" x14ac:dyDescent="0.25">
      <c r="A13" s="13" t="s">
        <v>180</v>
      </c>
      <c r="B13" s="14"/>
      <c r="C13" s="348" t="s">
        <v>181</v>
      </c>
      <c r="D13" s="348"/>
      <c r="E13" s="206"/>
    </row>
    <row r="14" spans="1:5" x14ac:dyDescent="0.25">
      <c r="A14" s="13" t="s">
        <v>121</v>
      </c>
      <c r="B14" s="13"/>
      <c r="C14" s="348" t="s">
        <v>181</v>
      </c>
      <c r="D14" s="348"/>
      <c r="E14" s="206"/>
    </row>
    <row r="15" spans="1:5" x14ac:dyDescent="0.25">
      <c r="A15" s="13"/>
      <c r="B15" s="13"/>
      <c r="C15" s="348"/>
      <c r="D15" s="348"/>
      <c r="E15" s="206"/>
    </row>
    <row r="16" spans="1:5" ht="15.75" x14ac:dyDescent="0.25">
      <c r="A16" s="13"/>
      <c r="B16" s="13"/>
      <c r="C16" s="13"/>
      <c r="D16" s="207"/>
      <c r="E16" s="207"/>
    </row>
    <row r="17" spans="1:1" x14ac:dyDescent="0.25">
      <c r="A17" s="160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2018-01-04T12:07:33Z</dcterms:modified>
</cp:coreProperties>
</file>